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Z:\Akce\00-Aktual\25KE31007_Rekonstrukcia_mosta_M1687_cez_napustny_kanal_pred_obcou_Zbudza-uprava_rozpoctu\"/>
    </mc:Choice>
  </mc:AlternateContent>
  <xr:revisionPtr revIDLastSave="0" documentId="13_ncr:1_{B5494068-53CC-44D7-A43F-0CD613B4DC0D}" xr6:coauthVersionLast="47" xr6:coauthVersionMax="47" xr10:uidLastSave="{00000000-0000-0000-0000-000000000000}"/>
  <bookViews>
    <workbookView xWindow="28680" yWindow="-5475" windowWidth="38640" windowHeight="21120" xr2:uid="{00000000-000D-0000-FFFF-FFFF00000000}"/>
  </bookViews>
  <sheets>
    <sheet name="Rekapitulácia stavby" sheetId="1" r:id="rId1"/>
    <sheet name="000-00 - Všeobecné položk..." sheetId="2" r:id="rId2"/>
    <sheet name="201-00 - Rekonštrukcia mo..." sheetId="3" r:id="rId3"/>
    <sheet name="601-00 - Preložka elektri..." sheetId="4" r:id="rId4"/>
  </sheets>
  <definedNames>
    <definedName name="_xlnm._FilterDatabase" localSheetId="1" hidden="1">'000-00 - Všeobecné položk...'!$C$116:$K$122</definedName>
    <definedName name="_xlnm._FilterDatabase" localSheetId="2" hidden="1">'201-00 - Rekonštrukcia mo...'!$C$140:$K$775</definedName>
    <definedName name="_xlnm._FilterDatabase" localSheetId="3" hidden="1">'601-00 - Preložka elektri...'!$C$129:$K$220</definedName>
    <definedName name="_xlnm.Print_Titles" localSheetId="1">'000-00 - Všeobecné položk...'!$116:$116</definedName>
    <definedName name="_xlnm.Print_Titles" localSheetId="2">'201-00 - Rekonštrukcia mo...'!$140:$140</definedName>
    <definedName name="_xlnm.Print_Titles" localSheetId="3">'601-00 - Preložka elektri...'!$129:$129</definedName>
    <definedName name="_xlnm.Print_Titles" localSheetId="0">'Rekapitulácia stavby'!$92:$92</definedName>
    <definedName name="_xlnm.Print_Area" localSheetId="1">'000-00 - Všeobecné položk...'!$C$104:$J$122</definedName>
    <definedName name="_xlnm.Print_Area" localSheetId="2">'201-00 - Rekonštrukcia mo...'!$C$128:$J$775</definedName>
    <definedName name="_xlnm.Print_Area" localSheetId="3">'601-00 - Preložka elektri...'!$C$117:$J$220</definedName>
    <definedName name="_xlnm.Print_Area" localSheetId="0">'Rekapitulácia stavby'!$D$4:$AO$76,'Rekapitulácia stavby'!$C$82:$AQ$98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4" l="1"/>
  <c r="J36" i="4"/>
  <c r="AY97" i="1"/>
  <c r="J35" i="4"/>
  <c r="AX97" i="1" s="1"/>
  <c r="BI220" i="4"/>
  <c r="BH220" i="4"/>
  <c r="BG220" i="4"/>
  <c r="BE220" i="4"/>
  <c r="T220" i="4"/>
  <c r="R220" i="4"/>
  <c r="P220" i="4"/>
  <c r="BI219" i="4"/>
  <c r="BH219" i="4"/>
  <c r="BG219" i="4"/>
  <c r="BE219" i="4"/>
  <c r="T219" i="4"/>
  <c r="R219" i="4"/>
  <c r="P219" i="4"/>
  <c r="BI218" i="4"/>
  <c r="BH218" i="4"/>
  <c r="BG218" i="4"/>
  <c r="BE218" i="4"/>
  <c r="T218" i="4"/>
  <c r="R218" i="4"/>
  <c r="P218" i="4"/>
  <c r="BI216" i="4"/>
  <c r="BH216" i="4"/>
  <c r="BG216" i="4"/>
  <c r="BE216" i="4"/>
  <c r="T216" i="4"/>
  <c r="R216" i="4"/>
  <c r="P216" i="4"/>
  <c r="BI215" i="4"/>
  <c r="BH215" i="4"/>
  <c r="BG215" i="4"/>
  <c r="BE215" i="4"/>
  <c r="T215" i="4"/>
  <c r="R215" i="4"/>
  <c r="P215" i="4"/>
  <c r="BI214" i="4"/>
  <c r="BH214" i="4"/>
  <c r="BG214" i="4"/>
  <c r="BE214" i="4"/>
  <c r="T214" i="4"/>
  <c r="R214" i="4"/>
  <c r="P214" i="4"/>
  <c r="BI213" i="4"/>
  <c r="BH213" i="4"/>
  <c r="BG213" i="4"/>
  <c r="BE213" i="4"/>
  <c r="T213" i="4"/>
  <c r="R213" i="4"/>
  <c r="P213" i="4"/>
  <c r="BI212" i="4"/>
  <c r="BH212" i="4"/>
  <c r="BG212" i="4"/>
  <c r="BE212" i="4"/>
  <c r="T212" i="4"/>
  <c r="R212" i="4"/>
  <c r="P212" i="4"/>
  <c r="BI211" i="4"/>
  <c r="BH211" i="4"/>
  <c r="BG211" i="4"/>
  <c r="BE211" i="4"/>
  <c r="T211" i="4"/>
  <c r="R211" i="4"/>
  <c r="P211" i="4"/>
  <c r="BI210" i="4"/>
  <c r="BH210" i="4"/>
  <c r="BG210" i="4"/>
  <c r="BE210" i="4"/>
  <c r="T210" i="4"/>
  <c r="R210" i="4"/>
  <c r="P210" i="4"/>
  <c r="BI209" i="4"/>
  <c r="BH209" i="4"/>
  <c r="BG209" i="4"/>
  <c r="BE209" i="4"/>
  <c r="T209" i="4"/>
  <c r="R209" i="4"/>
  <c r="P209" i="4"/>
  <c r="BI208" i="4"/>
  <c r="BH208" i="4"/>
  <c r="BG208" i="4"/>
  <c r="BE208" i="4"/>
  <c r="T208" i="4"/>
  <c r="R208" i="4"/>
  <c r="P208" i="4"/>
  <c r="BI207" i="4"/>
  <c r="BH207" i="4"/>
  <c r="BG207" i="4"/>
  <c r="BE207" i="4"/>
  <c r="T207" i="4"/>
  <c r="R207" i="4"/>
  <c r="P207" i="4"/>
  <c r="BI206" i="4"/>
  <c r="BH206" i="4"/>
  <c r="BG206" i="4"/>
  <c r="BE206" i="4"/>
  <c r="T206" i="4"/>
  <c r="R206" i="4"/>
  <c r="P206" i="4"/>
  <c r="BI205" i="4"/>
  <c r="BH205" i="4"/>
  <c r="BG205" i="4"/>
  <c r="BE205" i="4"/>
  <c r="T205" i="4"/>
  <c r="R205" i="4"/>
  <c r="P205" i="4"/>
  <c r="BI202" i="4"/>
  <c r="BH202" i="4"/>
  <c r="BG202" i="4"/>
  <c r="BE202" i="4"/>
  <c r="T202" i="4"/>
  <c r="R202" i="4"/>
  <c r="P202" i="4"/>
  <c r="BI201" i="4"/>
  <c r="BH201" i="4"/>
  <c r="BG201" i="4"/>
  <c r="BE201" i="4"/>
  <c r="T201" i="4"/>
  <c r="R201" i="4"/>
  <c r="P201" i="4"/>
  <c r="BI200" i="4"/>
  <c r="BH200" i="4"/>
  <c r="BG200" i="4"/>
  <c r="BE200" i="4"/>
  <c r="T200" i="4"/>
  <c r="R200" i="4"/>
  <c r="P200" i="4"/>
  <c r="BI199" i="4"/>
  <c r="BH199" i="4"/>
  <c r="BG199" i="4"/>
  <c r="BE199" i="4"/>
  <c r="T199" i="4"/>
  <c r="R199" i="4"/>
  <c r="P199" i="4"/>
  <c r="BI198" i="4"/>
  <c r="BH198" i="4"/>
  <c r="BG198" i="4"/>
  <c r="BE198" i="4"/>
  <c r="T198" i="4"/>
  <c r="R198" i="4"/>
  <c r="P198" i="4"/>
  <c r="BI196" i="4"/>
  <c r="BH196" i="4"/>
  <c r="BG196" i="4"/>
  <c r="BE196" i="4"/>
  <c r="T196" i="4"/>
  <c r="R196" i="4"/>
  <c r="P196" i="4"/>
  <c r="BI195" i="4"/>
  <c r="BH195" i="4"/>
  <c r="BG195" i="4"/>
  <c r="BE195" i="4"/>
  <c r="T195" i="4"/>
  <c r="R195" i="4"/>
  <c r="P195" i="4"/>
  <c r="BI194" i="4"/>
  <c r="BH194" i="4"/>
  <c r="BG194" i="4"/>
  <c r="BE194" i="4"/>
  <c r="T194" i="4"/>
  <c r="R194" i="4"/>
  <c r="P194" i="4"/>
  <c r="BI193" i="4"/>
  <c r="BH193" i="4"/>
  <c r="BG193" i="4"/>
  <c r="BE193" i="4"/>
  <c r="T193" i="4"/>
  <c r="R193" i="4"/>
  <c r="P193" i="4"/>
  <c r="BI191" i="4"/>
  <c r="BH191" i="4"/>
  <c r="BG191" i="4"/>
  <c r="BE191" i="4"/>
  <c r="T191" i="4"/>
  <c r="R191" i="4"/>
  <c r="P191" i="4"/>
  <c r="BI190" i="4"/>
  <c r="BH190" i="4"/>
  <c r="BG190" i="4"/>
  <c r="BE190" i="4"/>
  <c r="T190" i="4"/>
  <c r="R190" i="4"/>
  <c r="P190" i="4"/>
  <c r="BI189" i="4"/>
  <c r="BH189" i="4"/>
  <c r="BG189" i="4"/>
  <c r="BE189" i="4"/>
  <c r="T189" i="4"/>
  <c r="R189" i="4"/>
  <c r="P189" i="4"/>
  <c r="BI188" i="4"/>
  <c r="BH188" i="4"/>
  <c r="BG188" i="4"/>
  <c r="BE188" i="4"/>
  <c r="T188" i="4"/>
  <c r="R188" i="4"/>
  <c r="P188" i="4"/>
  <c r="BI187" i="4"/>
  <c r="BH187" i="4"/>
  <c r="BG187" i="4"/>
  <c r="BE187" i="4"/>
  <c r="T187" i="4"/>
  <c r="R187" i="4"/>
  <c r="P187" i="4"/>
  <c r="BI186" i="4"/>
  <c r="BH186" i="4"/>
  <c r="BG186" i="4"/>
  <c r="BE186" i="4"/>
  <c r="T186" i="4"/>
  <c r="R186" i="4"/>
  <c r="P186" i="4"/>
  <c r="BI184" i="4"/>
  <c r="BH184" i="4"/>
  <c r="BG184" i="4"/>
  <c r="BE184" i="4"/>
  <c r="T184" i="4"/>
  <c r="R184" i="4"/>
  <c r="P184" i="4"/>
  <c r="BI183" i="4"/>
  <c r="BH183" i="4"/>
  <c r="BG183" i="4"/>
  <c r="BE183" i="4"/>
  <c r="T183" i="4"/>
  <c r="R183" i="4"/>
  <c r="P183" i="4"/>
  <c r="BI182" i="4"/>
  <c r="BH182" i="4"/>
  <c r="BG182" i="4"/>
  <c r="BE182" i="4"/>
  <c r="T182" i="4"/>
  <c r="R182" i="4"/>
  <c r="P182" i="4"/>
  <c r="BI181" i="4"/>
  <c r="BH181" i="4"/>
  <c r="BG181" i="4"/>
  <c r="BE181" i="4"/>
  <c r="T181" i="4"/>
  <c r="R181" i="4"/>
  <c r="P181" i="4"/>
  <c r="BI180" i="4"/>
  <c r="BH180" i="4"/>
  <c r="BG180" i="4"/>
  <c r="BE180" i="4"/>
  <c r="T180" i="4"/>
  <c r="R180" i="4"/>
  <c r="P180" i="4"/>
  <c r="BI177" i="4"/>
  <c r="BH177" i="4"/>
  <c r="BG177" i="4"/>
  <c r="BE177" i="4"/>
  <c r="T177" i="4"/>
  <c r="R177" i="4"/>
  <c r="P177" i="4"/>
  <c r="BI176" i="4"/>
  <c r="BH176" i="4"/>
  <c r="BG176" i="4"/>
  <c r="BE176" i="4"/>
  <c r="T176" i="4"/>
  <c r="R176" i="4"/>
  <c r="P176" i="4"/>
  <c r="BI175" i="4"/>
  <c r="BH175" i="4"/>
  <c r="BG175" i="4"/>
  <c r="BE175" i="4"/>
  <c r="T175" i="4"/>
  <c r="R175" i="4"/>
  <c r="P175" i="4"/>
  <c r="BI174" i="4"/>
  <c r="BH174" i="4"/>
  <c r="BG174" i="4"/>
  <c r="BE174" i="4"/>
  <c r="T174" i="4"/>
  <c r="R174" i="4"/>
  <c r="P174" i="4"/>
  <c r="BI173" i="4"/>
  <c r="BH173" i="4"/>
  <c r="BG173" i="4"/>
  <c r="BE173" i="4"/>
  <c r="T173" i="4"/>
  <c r="R173" i="4"/>
  <c r="P173" i="4"/>
  <c r="BI171" i="4"/>
  <c r="BH171" i="4"/>
  <c r="BG171" i="4"/>
  <c r="BE171" i="4"/>
  <c r="T171" i="4"/>
  <c r="R171" i="4"/>
  <c r="P171" i="4"/>
  <c r="BI170" i="4"/>
  <c r="BH170" i="4"/>
  <c r="BG170" i="4"/>
  <c r="BE170" i="4"/>
  <c r="T170" i="4"/>
  <c r="R170" i="4"/>
  <c r="P170" i="4"/>
  <c r="BI169" i="4"/>
  <c r="BH169" i="4"/>
  <c r="BG169" i="4"/>
  <c r="BE169" i="4"/>
  <c r="T169" i="4"/>
  <c r="R169" i="4"/>
  <c r="P169" i="4"/>
  <c r="BI168" i="4"/>
  <c r="BH168" i="4"/>
  <c r="BG168" i="4"/>
  <c r="BE168" i="4"/>
  <c r="T168" i="4"/>
  <c r="R168" i="4"/>
  <c r="P168" i="4"/>
  <c r="BI167" i="4"/>
  <c r="BH167" i="4"/>
  <c r="BG167" i="4"/>
  <c r="BE167" i="4"/>
  <c r="T167" i="4"/>
  <c r="R167" i="4"/>
  <c r="P167" i="4"/>
  <c r="BI166" i="4"/>
  <c r="BH166" i="4"/>
  <c r="BG166" i="4"/>
  <c r="BE166" i="4"/>
  <c r="T166" i="4"/>
  <c r="R166" i="4"/>
  <c r="P166" i="4"/>
  <c r="BI165" i="4"/>
  <c r="BH165" i="4"/>
  <c r="BG165" i="4"/>
  <c r="BE165" i="4"/>
  <c r="T165" i="4"/>
  <c r="R165" i="4"/>
  <c r="P165" i="4"/>
  <c r="BI164" i="4"/>
  <c r="BH164" i="4"/>
  <c r="BG164" i="4"/>
  <c r="BE164" i="4"/>
  <c r="T164" i="4"/>
  <c r="R164" i="4"/>
  <c r="P164" i="4"/>
  <c r="BI163" i="4"/>
  <c r="BH163" i="4"/>
  <c r="BG163" i="4"/>
  <c r="BE163" i="4"/>
  <c r="T163" i="4"/>
  <c r="R163" i="4"/>
  <c r="P163" i="4"/>
  <c r="BI162" i="4"/>
  <c r="BH162" i="4"/>
  <c r="BG162" i="4"/>
  <c r="BE162" i="4"/>
  <c r="T162" i="4"/>
  <c r="R162" i="4"/>
  <c r="P162" i="4"/>
  <c r="BI161" i="4"/>
  <c r="BH161" i="4"/>
  <c r="BG161" i="4"/>
  <c r="BE161" i="4"/>
  <c r="T161" i="4"/>
  <c r="R161" i="4"/>
  <c r="P161" i="4"/>
  <c r="BI160" i="4"/>
  <c r="BH160" i="4"/>
  <c r="BG160" i="4"/>
  <c r="BE160" i="4"/>
  <c r="T160" i="4"/>
  <c r="R160" i="4"/>
  <c r="P160" i="4"/>
  <c r="BI159" i="4"/>
  <c r="BH159" i="4"/>
  <c r="BG159" i="4"/>
  <c r="BE159" i="4"/>
  <c r="T159" i="4"/>
  <c r="R159" i="4"/>
  <c r="P159" i="4"/>
  <c r="BI158" i="4"/>
  <c r="BH158" i="4"/>
  <c r="BG158" i="4"/>
  <c r="BE158" i="4"/>
  <c r="T158" i="4"/>
  <c r="R158" i="4"/>
  <c r="P158" i="4"/>
  <c r="BI156" i="4"/>
  <c r="BH156" i="4"/>
  <c r="BG156" i="4"/>
  <c r="BE156" i="4"/>
  <c r="T156" i="4"/>
  <c r="R156" i="4"/>
  <c r="P156" i="4"/>
  <c r="BI155" i="4"/>
  <c r="BH155" i="4"/>
  <c r="BG155" i="4"/>
  <c r="BE155" i="4"/>
  <c r="T155" i="4"/>
  <c r="R155" i="4"/>
  <c r="P155" i="4"/>
  <c r="BI154" i="4"/>
  <c r="BH154" i="4"/>
  <c r="BG154" i="4"/>
  <c r="BE154" i="4"/>
  <c r="T154" i="4"/>
  <c r="R154" i="4"/>
  <c r="P154" i="4"/>
  <c r="BI153" i="4"/>
  <c r="BH153" i="4"/>
  <c r="BG153" i="4"/>
  <c r="BE153" i="4"/>
  <c r="T153" i="4"/>
  <c r="R153" i="4"/>
  <c r="P153" i="4"/>
  <c r="BI152" i="4"/>
  <c r="BH152" i="4"/>
  <c r="BG152" i="4"/>
  <c r="BE152" i="4"/>
  <c r="T152" i="4"/>
  <c r="R152" i="4"/>
  <c r="P152" i="4"/>
  <c r="BI151" i="4"/>
  <c r="BH151" i="4"/>
  <c r="BG151" i="4"/>
  <c r="BE151" i="4"/>
  <c r="T151" i="4"/>
  <c r="R151" i="4"/>
  <c r="P151" i="4"/>
  <c r="BI150" i="4"/>
  <c r="BH150" i="4"/>
  <c r="BG150" i="4"/>
  <c r="BE150" i="4"/>
  <c r="T150" i="4"/>
  <c r="R150" i="4"/>
  <c r="P150" i="4"/>
  <c r="BI149" i="4"/>
  <c r="BH149" i="4"/>
  <c r="BG149" i="4"/>
  <c r="BE149" i="4"/>
  <c r="T149" i="4"/>
  <c r="R149" i="4"/>
  <c r="P149" i="4"/>
  <c r="BI148" i="4"/>
  <c r="BH148" i="4"/>
  <c r="BG148" i="4"/>
  <c r="BE148" i="4"/>
  <c r="T148" i="4"/>
  <c r="R148" i="4"/>
  <c r="P148" i="4"/>
  <c r="BI146" i="4"/>
  <c r="BH146" i="4"/>
  <c r="BG146" i="4"/>
  <c r="BE146" i="4"/>
  <c r="T146" i="4"/>
  <c r="R146" i="4"/>
  <c r="P146" i="4"/>
  <c r="BI145" i="4"/>
  <c r="BH145" i="4"/>
  <c r="BG145" i="4"/>
  <c r="BE145" i="4"/>
  <c r="T145" i="4"/>
  <c r="R145" i="4"/>
  <c r="P145" i="4"/>
  <c r="BI144" i="4"/>
  <c r="BH144" i="4"/>
  <c r="BG144" i="4"/>
  <c r="BE144" i="4"/>
  <c r="T144" i="4"/>
  <c r="R144" i="4"/>
  <c r="P144" i="4"/>
  <c r="BI143" i="4"/>
  <c r="BH143" i="4"/>
  <c r="BG143" i="4"/>
  <c r="BE143" i="4"/>
  <c r="T143" i="4"/>
  <c r="R143" i="4"/>
  <c r="P143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40" i="4"/>
  <c r="BH140" i="4"/>
  <c r="BG140" i="4"/>
  <c r="BE140" i="4"/>
  <c r="T140" i="4"/>
  <c r="R140" i="4"/>
  <c r="P140" i="4"/>
  <c r="BI139" i="4"/>
  <c r="BH139" i="4"/>
  <c r="BG139" i="4"/>
  <c r="BE139" i="4"/>
  <c r="T139" i="4"/>
  <c r="R139" i="4"/>
  <c r="P139" i="4"/>
  <c r="BI138" i="4"/>
  <c r="BH138" i="4"/>
  <c r="BG138" i="4"/>
  <c r="BE138" i="4"/>
  <c r="T138" i="4"/>
  <c r="R138" i="4"/>
  <c r="P138" i="4"/>
  <c r="BI137" i="4"/>
  <c r="BH137" i="4"/>
  <c r="BG137" i="4"/>
  <c r="BE137" i="4"/>
  <c r="T137" i="4"/>
  <c r="R137" i="4"/>
  <c r="P137" i="4"/>
  <c r="BI135" i="4"/>
  <c r="BH135" i="4"/>
  <c r="BG135" i="4"/>
  <c r="BE135" i="4"/>
  <c r="T135" i="4"/>
  <c r="R135" i="4"/>
  <c r="P135" i="4"/>
  <c r="BI134" i="4"/>
  <c r="BH134" i="4"/>
  <c r="BG134" i="4"/>
  <c r="BE134" i="4"/>
  <c r="T134" i="4"/>
  <c r="R134" i="4"/>
  <c r="P134" i="4"/>
  <c r="BI133" i="4"/>
  <c r="BH133" i="4"/>
  <c r="BG133" i="4"/>
  <c r="BE133" i="4"/>
  <c r="T133" i="4"/>
  <c r="R133" i="4"/>
  <c r="P133" i="4"/>
  <c r="F124" i="4"/>
  <c r="E122" i="4"/>
  <c r="F89" i="4"/>
  <c r="E87" i="4"/>
  <c r="J24" i="4"/>
  <c r="E24" i="4"/>
  <c r="J127" i="4" s="1"/>
  <c r="J23" i="4"/>
  <c r="J21" i="4"/>
  <c r="E21" i="4"/>
  <c r="J126" i="4" s="1"/>
  <c r="J20" i="4"/>
  <c r="J18" i="4"/>
  <c r="E18" i="4"/>
  <c r="F127" i="4" s="1"/>
  <c r="J17" i="4"/>
  <c r="J15" i="4"/>
  <c r="E15" i="4"/>
  <c r="F126" i="4"/>
  <c r="J14" i="4"/>
  <c r="E7" i="4"/>
  <c r="E85" i="4"/>
  <c r="J143" i="3"/>
  <c r="J37" i="3"/>
  <c r="J36" i="3"/>
  <c r="AY96" i="1"/>
  <c r="J35" i="3"/>
  <c r="AX96" i="1"/>
  <c r="BI775" i="3"/>
  <c r="BH775" i="3"/>
  <c r="BG775" i="3"/>
  <c r="BE775" i="3"/>
  <c r="T775" i="3"/>
  <c r="R775" i="3"/>
  <c r="P775" i="3"/>
  <c r="BI774" i="3"/>
  <c r="BH774" i="3"/>
  <c r="BG774" i="3"/>
  <c r="BE774" i="3"/>
  <c r="T774" i="3"/>
  <c r="R774" i="3"/>
  <c r="P774" i="3"/>
  <c r="BI770" i="3"/>
  <c r="BH770" i="3"/>
  <c r="BG770" i="3"/>
  <c r="BE770" i="3"/>
  <c r="T770" i="3"/>
  <c r="R770" i="3"/>
  <c r="P770" i="3"/>
  <c r="BI763" i="3"/>
  <c r="BH763" i="3"/>
  <c r="BG763" i="3"/>
  <c r="BE763" i="3"/>
  <c r="T763" i="3"/>
  <c r="R763" i="3"/>
  <c r="P763" i="3"/>
  <c r="BI760" i="3"/>
  <c r="BH760" i="3"/>
  <c r="BG760" i="3"/>
  <c r="BE760" i="3"/>
  <c r="T760" i="3"/>
  <c r="R760" i="3"/>
  <c r="P760" i="3"/>
  <c r="BI757" i="3"/>
  <c r="BH757" i="3"/>
  <c r="BG757" i="3"/>
  <c r="BE757" i="3"/>
  <c r="T757" i="3"/>
  <c r="R757" i="3"/>
  <c r="P757" i="3"/>
  <c r="BI754" i="3"/>
  <c r="BH754" i="3"/>
  <c r="BG754" i="3"/>
  <c r="BE754" i="3"/>
  <c r="T754" i="3"/>
  <c r="R754" i="3"/>
  <c r="P754" i="3"/>
  <c r="BI751" i="3"/>
  <c r="BH751" i="3"/>
  <c r="BG751" i="3"/>
  <c r="BE751" i="3"/>
  <c r="T751" i="3"/>
  <c r="R751" i="3"/>
  <c r="P751" i="3"/>
  <c r="BI730" i="3"/>
  <c r="BH730" i="3"/>
  <c r="BG730" i="3"/>
  <c r="BE730" i="3"/>
  <c r="T730" i="3"/>
  <c r="R730" i="3"/>
  <c r="P730" i="3"/>
  <c r="BI724" i="3"/>
  <c r="BH724" i="3"/>
  <c r="BG724" i="3"/>
  <c r="BE724" i="3"/>
  <c r="T724" i="3"/>
  <c r="R724" i="3"/>
  <c r="P724" i="3"/>
  <c r="BI720" i="3"/>
  <c r="BH720" i="3"/>
  <c r="BG720" i="3"/>
  <c r="BE720" i="3"/>
  <c r="T720" i="3"/>
  <c r="R720" i="3"/>
  <c r="P720" i="3"/>
  <c r="BI717" i="3"/>
  <c r="BH717" i="3"/>
  <c r="BG717" i="3"/>
  <c r="BE717" i="3"/>
  <c r="T717" i="3"/>
  <c r="R717" i="3"/>
  <c r="P717" i="3"/>
  <c r="BI713" i="3"/>
  <c r="BH713" i="3"/>
  <c r="BG713" i="3"/>
  <c r="BE713" i="3"/>
  <c r="T713" i="3"/>
  <c r="R713" i="3"/>
  <c r="P713" i="3"/>
  <c r="BI712" i="3"/>
  <c r="BH712" i="3"/>
  <c r="BG712" i="3"/>
  <c r="BE712" i="3"/>
  <c r="T712" i="3"/>
  <c r="R712" i="3"/>
  <c r="P712" i="3"/>
  <c r="BI708" i="3"/>
  <c r="BH708" i="3"/>
  <c r="BG708" i="3"/>
  <c r="BE708" i="3"/>
  <c r="T708" i="3"/>
  <c r="R708" i="3"/>
  <c r="P708" i="3"/>
  <c r="BI704" i="3"/>
  <c r="BH704" i="3"/>
  <c r="BG704" i="3"/>
  <c r="BE704" i="3"/>
  <c r="T704" i="3"/>
  <c r="R704" i="3"/>
  <c r="P704" i="3"/>
  <c r="BI701" i="3"/>
  <c r="BH701" i="3"/>
  <c r="BG701" i="3"/>
  <c r="BE701" i="3"/>
  <c r="T701" i="3"/>
  <c r="R701" i="3"/>
  <c r="P701" i="3"/>
  <c r="BI700" i="3"/>
  <c r="BH700" i="3"/>
  <c r="BG700" i="3"/>
  <c r="BE700" i="3"/>
  <c r="T700" i="3"/>
  <c r="R700" i="3"/>
  <c r="P700" i="3"/>
  <c r="BI699" i="3"/>
  <c r="BH699" i="3"/>
  <c r="BG699" i="3"/>
  <c r="BE699" i="3"/>
  <c r="T699" i="3"/>
  <c r="R699" i="3"/>
  <c r="P699" i="3"/>
  <c r="BI697" i="3"/>
  <c r="BH697" i="3"/>
  <c r="BG697" i="3"/>
  <c r="BE697" i="3"/>
  <c r="T697" i="3"/>
  <c r="R697" i="3"/>
  <c r="P697" i="3"/>
  <c r="BI694" i="3"/>
  <c r="BH694" i="3"/>
  <c r="BG694" i="3"/>
  <c r="BE694" i="3"/>
  <c r="T694" i="3"/>
  <c r="R694" i="3"/>
  <c r="P694" i="3"/>
  <c r="BI693" i="3"/>
  <c r="BH693" i="3"/>
  <c r="BG693" i="3"/>
  <c r="BE693" i="3"/>
  <c r="T693" i="3"/>
  <c r="R693" i="3"/>
  <c r="P693" i="3"/>
  <c r="BI688" i="3"/>
  <c r="BH688" i="3"/>
  <c r="BG688" i="3"/>
  <c r="BE688" i="3"/>
  <c r="T688" i="3"/>
  <c r="R688" i="3"/>
  <c r="P688" i="3"/>
  <c r="BI687" i="3"/>
  <c r="BH687" i="3"/>
  <c r="BG687" i="3"/>
  <c r="BE687" i="3"/>
  <c r="T687" i="3"/>
  <c r="R687" i="3"/>
  <c r="P687" i="3"/>
  <c r="BI686" i="3"/>
  <c r="BH686" i="3"/>
  <c r="BG686" i="3"/>
  <c r="BE686" i="3"/>
  <c r="T686" i="3"/>
  <c r="R686" i="3"/>
  <c r="P686" i="3"/>
  <c r="BI681" i="3"/>
  <c r="BH681" i="3"/>
  <c r="BG681" i="3"/>
  <c r="BE681" i="3"/>
  <c r="T681" i="3"/>
  <c r="R681" i="3"/>
  <c r="P681" i="3"/>
  <c r="BI679" i="3"/>
  <c r="BH679" i="3"/>
  <c r="BG679" i="3"/>
  <c r="BE679" i="3"/>
  <c r="T679" i="3"/>
  <c r="R679" i="3"/>
  <c r="P679" i="3"/>
  <c r="BI678" i="3"/>
  <c r="BH678" i="3"/>
  <c r="BG678" i="3"/>
  <c r="BE678" i="3"/>
  <c r="T678" i="3"/>
  <c r="R678" i="3"/>
  <c r="P678" i="3"/>
  <c r="BI676" i="3"/>
  <c r="BH676" i="3"/>
  <c r="BG676" i="3"/>
  <c r="BE676" i="3"/>
  <c r="T676" i="3"/>
  <c r="R676" i="3"/>
  <c r="P676" i="3"/>
  <c r="BI675" i="3"/>
  <c r="BH675" i="3"/>
  <c r="BG675" i="3"/>
  <c r="BE675" i="3"/>
  <c r="T675" i="3"/>
  <c r="R675" i="3"/>
  <c r="P675" i="3"/>
  <c r="BI674" i="3"/>
  <c r="BH674" i="3"/>
  <c r="BG674" i="3"/>
  <c r="BE674" i="3"/>
  <c r="T674" i="3"/>
  <c r="R674" i="3"/>
  <c r="P674" i="3"/>
  <c r="BI673" i="3"/>
  <c r="BH673" i="3"/>
  <c r="BG673" i="3"/>
  <c r="BE673" i="3"/>
  <c r="T673" i="3"/>
  <c r="R673" i="3"/>
  <c r="P673" i="3"/>
  <c r="BI672" i="3"/>
  <c r="BH672" i="3"/>
  <c r="BG672" i="3"/>
  <c r="BE672" i="3"/>
  <c r="T672" i="3"/>
  <c r="R672" i="3"/>
  <c r="P672" i="3"/>
  <c r="BI667" i="3"/>
  <c r="BH667" i="3"/>
  <c r="BG667" i="3"/>
  <c r="BE667" i="3"/>
  <c r="T667" i="3"/>
  <c r="R667" i="3"/>
  <c r="P667" i="3"/>
  <c r="BI661" i="3"/>
  <c r="BH661" i="3"/>
  <c r="BG661" i="3"/>
  <c r="BE661" i="3"/>
  <c r="T661" i="3"/>
  <c r="R661" i="3"/>
  <c r="P661" i="3"/>
  <c r="BI656" i="3"/>
  <c r="BH656" i="3"/>
  <c r="BG656" i="3"/>
  <c r="BE656" i="3"/>
  <c r="T656" i="3"/>
  <c r="R656" i="3"/>
  <c r="P656" i="3"/>
  <c r="BI651" i="3"/>
  <c r="BH651" i="3"/>
  <c r="BG651" i="3"/>
  <c r="BE651" i="3"/>
  <c r="T651" i="3"/>
  <c r="R651" i="3"/>
  <c r="P651" i="3"/>
  <c r="BI650" i="3"/>
  <c r="BH650" i="3"/>
  <c r="BG650" i="3"/>
  <c r="BE650" i="3"/>
  <c r="T650" i="3"/>
  <c r="R650" i="3"/>
  <c r="P650" i="3"/>
  <c r="BI647" i="3"/>
  <c r="BH647" i="3"/>
  <c r="BG647" i="3"/>
  <c r="BE647" i="3"/>
  <c r="T647" i="3"/>
  <c r="R647" i="3"/>
  <c r="P647" i="3"/>
  <c r="BI633" i="3"/>
  <c r="BH633" i="3"/>
  <c r="BG633" i="3"/>
  <c r="BE633" i="3"/>
  <c r="T633" i="3"/>
  <c r="R633" i="3"/>
  <c r="P633" i="3"/>
  <c r="BI630" i="3"/>
  <c r="BH630" i="3"/>
  <c r="BG630" i="3"/>
  <c r="BE630" i="3"/>
  <c r="T630" i="3"/>
  <c r="R630" i="3"/>
  <c r="P630" i="3"/>
  <c r="BI629" i="3"/>
  <c r="BH629" i="3"/>
  <c r="BG629" i="3"/>
  <c r="BE629" i="3"/>
  <c r="T629" i="3"/>
  <c r="R629" i="3"/>
  <c r="P629" i="3"/>
  <c r="BI628" i="3"/>
  <c r="BH628" i="3"/>
  <c r="BG628" i="3"/>
  <c r="BE628" i="3"/>
  <c r="T628" i="3"/>
  <c r="R628" i="3"/>
  <c r="P628" i="3"/>
  <c r="BI625" i="3"/>
  <c r="BH625" i="3"/>
  <c r="BG625" i="3"/>
  <c r="BE625" i="3"/>
  <c r="T625" i="3"/>
  <c r="R625" i="3"/>
  <c r="P625" i="3"/>
  <c r="BI616" i="3"/>
  <c r="BH616" i="3"/>
  <c r="BG616" i="3"/>
  <c r="BE616" i="3"/>
  <c r="T616" i="3"/>
  <c r="R616" i="3"/>
  <c r="P616" i="3"/>
  <c r="BI612" i="3"/>
  <c r="BH612" i="3"/>
  <c r="BG612" i="3"/>
  <c r="BE612" i="3"/>
  <c r="T612" i="3"/>
  <c r="R612" i="3"/>
  <c r="P612" i="3"/>
  <c r="BI606" i="3"/>
  <c r="BH606" i="3"/>
  <c r="BG606" i="3"/>
  <c r="BE606" i="3"/>
  <c r="T606" i="3"/>
  <c r="R606" i="3"/>
  <c r="P606" i="3"/>
  <c r="BI603" i="3"/>
  <c r="BH603" i="3"/>
  <c r="BG603" i="3"/>
  <c r="BE603" i="3"/>
  <c r="T603" i="3"/>
  <c r="R603" i="3"/>
  <c r="P603" i="3"/>
  <c r="BI599" i="3"/>
  <c r="BH599" i="3"/>
  <c r="BG599" i="3"/>
  <c r="BE599" i="3"/>
  <c r="T599" i="3"/>
  <c r="R599" i="3"/>
  <c r="P599" i="3"/>
  <c r="BI597" i="3"/>
  <c r="BH597" i="3"/>
  <c r="BG597" i="3"/>
  <c r="BE597" i="3"/>
  <c r="T597" i="3"/>
  <c r="R597" i="3"/>
  <c r="P597" i="3"/>
  <c r="BI592" i="3"/>
  <c r="BH592" i="3"/>
  <c r="BG592" i="3"/>
  <c r="BE592" i="3"/>
  <c r="T592" i="3"/>
  <c r="R592" i="3"/>
  <c r="P592" i="3"/>
  <c r="BI589" i="3"/>
  <c r="BH589" i="3"/>
  <c r="BG589" i="3"/>
  <c r="BE589" i="3"/>
  <c r="T589" i="3"/>
  <c r="R589" i="3"/>
  <c r="P589" i="3"/>
  <c r="BI585" i="3"/>
  <c r="BH585" i="3"/>
  <c r="BG585" i="3"/>
  <c r="BE585" i="3"/>
  <c r="T585" i="3"/>
  <c r="R585" i="3"/>
  <c r="P585" i="3"/>
  <c r="BI571" i="3"/>
  <c r="BH571" i="3"/>
  <c r="BG571" i="3"/>
  <c r="BE571" i="3"/>
  <c r="T571" i="3"/>
  <c r="R571" i="3"/>
  <c r="P571" i="3"/>
  <c r="BI567" i="3"/>
  <c r="BH567" i="3"/>
  <c r="BG567" i="3"/>
  <c r="BE567" i="3"/>
  <c r="T567" i="3"/>
  <c r="R567" i="3"/>
  <c r="P567" i="3"/>
  <c r="BI564" i="3"/>
  <c r="BH564" i="3"/>
  <c r="BG564" i="3"/>
  <c r="BE564" i="3"/>
  <c r="T564" i="3"/>
  <c r="R564" i="3"/>
  <c r="P564" i="3"/>
  <c r="BI563" i="3"/>
  <c r="BH563" i="3"/>
  <c r="BG563" i="3"/>
  <c r="BE563" i="3"/>
  <c r="T563" i="3"/>
  <c r="R563" i="3"/>
  <c r="P563" i="3"/>
  <c r="BI561" i="3"/>
  <c r="BH561" i="3"/>
  <c r="BG561" i="3"/>
  <c r="BE561" i="3"/>
  <c r="T561" i="3"/>
  <c r="R561" i="3"/>
  <c r="P561" i="3"/>
  <c r="BI558" i="3"/>
  <c r="BH558" i="3"/>
  <c r="BG558" i="3"/>
  <c r="BE558" i="3"/>
  <c r="T558" i="3"/>
  <c r="R558" i="3"/>
  <c r="P558" i="3"/>
  <c r="BI557" i="3"/>
  <c r="BH557" i="3"/>
  <c r="BG557" i="3"/>
  <c r="BE557" i="3"/>
  <c r="T557" i="3"/>
  <c r="R557" i="3"/>
  <c r="P557" i="3"/>
  <c r="BI556" i="3"/>
  <c r="BH556" i="3"/>
  <c r="BG556" i="3"/>
  <c r="BE556" i="3"/>
  <c r="T556" i="3"/>
  <c r="R556" i="3"/>
  <c r="P556" i="3"/>
  <c r="BI555" i="3"/>
  <c r="BH555" i="3"/>
  <c r="BG555" i="3"/>
  <c r="BE555" i="3"/>
  <c r="T555" i="3"/>
  <c r="R555" i="3"/>
  <c r="P555" i="3"/>
  <c r="BI551" i="3"/>
  <c r="BH551" i="3"/>
  <c r="BG551" i="3"/>
  <c r="BE551" i="3"/>
  <c r="T551" i="3"/>
  <c r="R551" i="3"/>
  <c r="P551" i="3"/>
  <c r="BI546" i="3"/>
  <c r="BH546" i="3"/>
  <c r="BG546" i="3"/>
  <c r="BE546" i="3"/>
  <c r="T546" i="3"/>
  <c r="R546" i="3"/>
  <c r="P546" i="3"/>
  <c r="BI542" i="3"/>
  <c r="BH542" i="3"/>
  <c r="BG542" i="3"/>
  <c r="BE542" i="3"/>
  <c r="T542" i="3"/>
  <c r="R542" i="3"/>
  <c r="P542" i="3"/>
  <c r="BI541" i="3"/>
  <c r="BH541" i="3"/>
  <c r="BG541" i="3"/>
  <c r="BE541" i="3"/>
  <c r="T541" i="3"/>
  <c r="R541" i="3"/>
  <c r="P541" i="3"/>
  <c r="BI540" i="3"/>
  <c r="BH540" i="3"/>
  <c r="BG540" i="3"/>
  <c r="BE540" i="3"/>
  <c r="T540" i="3"/>
  <c r="R540" i="3"/>
  <c r="P540" i="3"/>
  <c r="BI537" i="3"/>
  <c r="BH537" i="3"/>
  <c r="BG537" i="3"/>
  <c r="BE537" i="3"/>
  <c r="T537" i="3"/>
  <c r="R537" i="3"/>
  <c r="P537" i="3"/>
  <c r="BI536" i="3"/>
  <c r="BH536" i="3"/>
  <c r="BG536" i="3"/>
  <c r="BE536" i="3"/>
  <c r="T536" i="3"/>
  <c r="R536" i="3"/>
  <c r="P536" i="3"/>
  <c r="BI535" i="3"/>
  <c r="BH535" i="3"/>
  <c r="BG535" i="3"/>
  <c r="BE535" i="3"/>
  <c r="T535" i="3"/>
  <c r="R535" i="3"/>
  <c r="P535" i="3"/>
  <c r="BI534" i="3"/>
  <c r="BH534" i="3"/>
  <c r="BG534" i="3"/>
  <c r="BE534" i="3"/>
  <c r="T534" i="3"/>
  <c r="R534" i="3"/>
  <c r="P534" i="3"/>
  <c r="BI531" i="3"/>
  <c r="BH531" i="3"/>
  <c r="BG531" i="3"/>
  <c r="BE531" i="3"/>
  <c r="T531" i="3"/>
  <c r="R531" i="3"/>
  <c r="P531" i="3"/>
  <c r="BI526" i="3"/>
  <c r="BH526" i="3"/>
  <c r="BG526" i="3"/>
  <c r="BE526" i="3"/>
  <c r="T526" i="3"/>
  <c r="R526" i="3"/>
  <c r="P526" i="3"/>
  <c r="BI522" i="3"/>
  <c r="BH522" i="3"/>
  <c r="BG522" i="3"/>
  <c r="BE522" i="3"/>
  <c r="T522" i="3"/>
  <c r="R522" i="3"/>
  <c r="P522" i="3"/>
  <c r="BI521" i="3"/>
  <c r="BH521" i="3"/>
  <c r="BG521" i="3"/>
  <c r="BE521" i="3"/>
  <c r="T521" i="3"/>
  <c r="R521" i="3"/>
  <c r="P521" i="3"/>
  <c r="BI518" i="3"/>
  <c r="BH518" i="3"/>
  <c r="BG518" i="3"/>
  <c r="BE518" i="3"/>
  <c r="T518" i="3"/>
  <c r="R518" i="3"/>
  <c r="P518" i="3"/>
  <c r="BI515" i="3"/>
  <c r="BH515" i="3"/>
  <c r="BG515" i="3"/>
  <c r="BE515" i="3"/>
  <c r="T515" i="3"/>
  <c r="R515" i="3"/>
  <c r="P515" i="3"/>
  <c r="BI512" i="3"/>
  <c r="BH512" i="3"/>
  <c r="BG512" i="3"/>
  <c r="BE512" i="3"/>
  <c r="T512" i="3"/>
  <c r="R512" i="3"/>
  <c r="P512" i="3"/>
  <c r="BI510" i="3"/>
  <c r="BH510" i="3"/>
  <c r="BG510" i="3"/>
  <c r="BE510" i="3"/>
  <c r="T510" i="3"/>
  <c r="R510" i="3"/>
  <c r="P510" i="3"/>
  <c r="BI509" i="3"/>
  <c r="BH509" i="3"/>
  <c r="BG509" i="3"/>
  <c r="BE509" i="3"/>
  <c r="T509" i="3"/>
  <c r="R509" i="3"/>
  <c r="P509" i="3"/>
  <c r="BI508" i="3"/>
  <c r="BH508" i="3"/>
  <c r="BG508" i="3"/>
  <c r="BE508" i="3"/>
  <c r="T508" i="3"/>
  <c r="R508" i="3"/>
  <c r="P508" i="3"/>
  <c r="BI505" i="3"/>
  <c r="BH505" i="3"/>
  <c r="BG505" i="3"/>
  <c r="BE505" i="3"/>
  <c r="T505" i="3"/>
  <c r="R505" i="3"/>
  <c r="P505" i="3"/>
  <c r="BI499" i="3"/>
  <c r="BH499" i="3"/>
  <c r="BG499" i="3"/>
  <c r="BE499" i="3"/>
  <c r="T499" i="3"/>
  <c r="R499" i="3"/>
  <c r="P499" i="3"/>
  <c r="BI498" i="3"/>
  <c r="BH498" i="3"/>
  <c r="BG498" i="3"/>
  <c r="BE498" i="3"/>
  <c r="T498" i="3"/>
  <c r="R498" i="3"/>
  <c r="P498" i="3"/>
  <c r="BI494" i="3"/>
  <c r="BH494" i="3"/>
  <c r="BG494" i="3"/>
  <c r="BE494" i="3"/>
  <c r="T494" i="3"/>
  <c r="R494" i="3"/>
  <c r="P494" i="3"/>
  <c r="BI491" i="3"/>
  <c r="BH491" i="3"/>
  <c r="BG491" i="3"/>
  <c r="BE491" i="3"/>
  <c r="T491" i="3"/>
  <c r="R491" i="3"/>
  <c r="P491" i="3"/>
  <c r="BI490" i="3"/>
  <c r="BH490" i="3"/>
  <c r="BG490" i="3"/>
  <c r="BE490" i="3"/>
  <c r="T490" i="3"/>
  <c r="R490" i="3"/>
  <c r="P490" i="3"/>
  <c r="BI485" i="3"/>
  <c r="BH485" i="3"/>
  <c r="BG485" i="3"/>
  <c r="BE485" i="3"/>
  <c r="T485" i="3"/>
  <c r="R485" i="3"/>
  <c r="P485" i="3"/>
  <c r="BI484" i="3"/>
  <c r="BH484" i="3"/>
  <c r="BG484" i="3"/>
  <c r="BE484" i="3"/>
  <c r="T484" i="3"/>
  <c r="R484" i="3"/>
  <c r="P484" i="3"/>
  <c r="BI483" i="3"/>
  <c r="BH483" i="3"/>
  <c r="BG483" i="3"/>
  <c r="BE483" i="3"/>
  <c r="T483" i="3"/>
  <c r="R483" i="3"/>
  <c r="P483" i="3"/>
  <c r="BI482" i="3"/>
  <c r="BH482" i="3"/>
  <c r="BG482" i="3"/>
  <c r="BE482" i="3"/>
  <c r="T482" i="3"/>
  <c r="R482" i="3"/>
  <c r="P482" i="3"/>
  <c r="BI481" i="3"/>
  <c r="BH481" i="3"/>
  <c r="BG481" i="3"/>
  <c r="BE481" i="3"/>
  <c r="T481" i="3"/>
  <c r="R481" i="3"/>
  <c r="P481" i="3"/>
  <c r="BI476" i="3"/>
  <c r="BH476" i="3"/>
  <c r="BG476" i="3"/>
  <c r="BE476" i="3"/>
  <c r="T476" i="3"/>
  <c r="R476" i="3"/>
  <c r="P476" i="3"/>
  <c r="BI471" i="3"/>
  <c r="BH471" i="3"/>
  <c r="BG471" i="3"/>
  <c r="BE471" i="3"/>
  <c r="T471" i="3"/>
  <c r="R471" i="3"/>
  <c r="P471" i="3"/>
  <c r="BI467" i="3"/>
  <c r="BH467" i="3"/>
  <c r="BG467" i="3"/>
  <c r="BE467" i="3"/>
  <c r="T467" i="3"/>
  <c r="R467" i="3"/>
  <c r="P467" i="3"/>
  <c r="BI466" i="3"/>
  <c r="BH466" i="3"/>
  <c r="BG466" i="3"/>
  <c r="BE466" i="3"/>
  <c r="T466" i="3"/>
  <c r="R466" i="3"/>
  <c r="P466" i="3"/>
  <c r="BI464" i="3"/>
  <c r="BH464" i="3"/>
  <c r="BG464" i="3"/>
  <c r="BE464" i="3"/>
  <c r="T464" i="3"/>
  <c r="R464" i="3"/>
  <c r="P464" i="3"/>
  <c r="BI463" i="3"/>
  <c r="BH463" i="3"/>
  <c r="BG463" i="3"/>
  <c r="BE463" i="3"/>
  <c r="T463" i="3"/>
  <c r="R463" i="3"/>
  <c r="P463" i="3"/>
  <c r="BI462" i="3"/>
  <c r="BH462" i="3"/>
  <c r="BG462" i="3"/>
  <c r="BE462" i="3"/>
  <c r="T462" i="3"/>
  <c r="R462" i="3"/>
  <c r="P462" i="3"/>
  <c r="BI458" i="3"/>
  <c r="BH458" i="3"/>
  <c r="BG458" i="3"/>
  <c r="BE458" i="3"/>
  <c r="T458" i="3"/>
  <c r="R458" i="3"/>
  <c r="P458" i="3"/>
  <c r="BI455" i="3"/>
  <c r="BH455" i="3"/>
  <c r="BG455" i="3"/>
  <c r="BE455" i="3"/>
  <c r="T455" i="3"/>
  <c r="R455" i="3"/>
  <c r="P455" i="3"/>
  <c r="BI447" i="3"/>
  <c r="BH447" i="3"/>
  <c r="BG447" i="3"/>
  <c r="BE447" i="3"/>
  <c r="T447" i="3"/>
  <c r="R447" i="3"/>
  <c r="P447" i="3"/>
  <c r="BI446" i="3"/>
  <c r="BH446" i="3"/>
  <c r="BG446" i="3"/>
  <c r="BE446" i="3"/>
  <c r="T446" i="3"/>
  <c r="R446" i="3"/>
  <c r="P446" i="3"/>
  <c r="BI445" i="3"/>
  <c r="BH445" i="3"/>
  <c r="BG445" i="3"/>
  <c r="BE445" i="3"/>
  <c r="T445" i="3"/>
  <c r="R445" i="3"/>
  <c r="P445" i="3"/>
  <c r="BI442" i="3"/>
  <c r="BH442" i="3"/>
  <c r="BG442" i="3"/>
  <c r="BE442" i="3"/>
  <c r="T442" i="3"/>
  <c r="R442" i="3"/>
  <c r="P442" i="3"/>
  <c r="BI439" i="3"/>
  <c r="BH439" i="3"/>
  <c r="BG439" i="3"/>
  <c r="BE439" i="3"/>
  <c r="T439" i="3"/>
  <c r="R439" i="3"/>
  <c r="P439" i="3"/>
  <c r="BI436" i="3"/>
  <c r="BH436" i="3"/>
  <c r="BG436" i="3"/>
  <c r="BE436" i="3"/>
  <c r="T436" i="3"/>
  <c r="R436" i="3"/>
  <c r="P436" i="3"/>
  <c r="BI435" i="3"/>
  <c r="BH435" i="3"/>
  <c r="BG435" i="3"/>
  <c r="BE435" i="3"/>
  <c r="T435" i="3"/>
  <c r="R435" i="3"/>
  <c r="P435" i="3"/>
  <c r="BI433" i="3"/>
  <c r="BH433" i="3"/>
  <c r="BG433" i="3"/>
  <c r="BE433" i="3"/>
  <c r="T433" i="3"/>
  <c r="R433" i="3"/>
  <c r="P433" i="3"/>
  <c r="BI432" i="3"/>
  <c r="BH432" i="3"/>
  <c r="BG432" i="3"/>
  <c r="BE432" i="3"/>
  <c r="T432" i="3"/>
  <c r="R432" i="3"/>
  <c r="P432" i="3"/>
  <c r="BI431" i="3"/>
  <c r="BH431" i="3"/>
  <c r="BG431" i="3"/>
  <c r="BE431" i="3"/>
  <c r="T431" i="3"/>
  <c r="R431" i="3"/>
  <c r="P431" i="3"/>
  <c r="BI430" i="3"/>
  <c r="BH430" i="3"/>
  <c r="BG430" i="3"/>
  <c r="BE430" i="3"/>
  <c r="T430" i="3"/>
  <c r="R430" i="3"/>
  <c r="P430" i="3"/>
  <c r="BI426" i="3"/>
  <c r="BH426" i="3"/>
  <c r="BG426" i="3"/>
  <c r="BE426" i="3"/>
  <c r="T426" i="3"/>
  <c r="R426" i="3"/>
  <c r="P426" i="3"/>
  <c r="BI423" i="3"/>
  <c r="BH423" i="3"/>
  <c r="BG423" i="3"/>
  <c r="BE423" i="3"/>
  <c r="T423" i="3"/>
  <c r="R423" i="3"/>
  <c r="P423" i="3"/>
  <c r="BI420" i="3"/>
  <c r="BH420" i="3"/>
  <c r="BG420" i="3"/>
  <c r="BE420" i="3"/>
  <c r="T420" i="3"/>
  <c r="R420" i="3"/>
  <c r="P420" i="3"/>
  <c r="BI419" i="3"/>
  <c r="BH419" i="3"/>
  <c r="BG419" i="3"/>
  <c r="BE419" i="3"/>
  <c r="T419" i="3"/>
  <c r="R419" i="3"/>
  <c r="P419" i="3"/>
  <c r="BI415" i="3"/>
  <c r="BH415" i="3"/>
  <c r="BG415" i="3"/>
  <c r="BE415" i="3"/>
  <c r="T415" i="3"/>
  <c r="R415" i="3"/>
  <c r="P415" i="3"/>
  <c r="BI410" i="3"/>
  <c r="BH410" i="3"/>
  <c r="BG410" i="3"/>
  <c r="BE410" i="3"/>
  <c r="T410" i="3"/>
  <c r="R410" i="3"/>
  <c r="P410" i="3"/>
  <c r="BI409" i="3"/>
  <c r="BH409" i="3"/>
  <c r="BG409" i="3"/>
  <c r="BE409" i="3"/>
  <c r="T409" i="3"/>
  <c r="R409" i="3"/>
  <c r="P409" i="3"/>
  <c r="BI408" i="3"/>
  <c r="BH408" i="3"/>
  <c r="BG408" i="3"/>
  <c r="BE408" i="3"/>
  <c r="T408" i="3"/>
  <c r="R408" i="3"/>
  <c r="P408" i="3"/>
  <c r="BI407" i="3"/>
  <c r="BH407" i="3"/>
  <c r="BG407" i="3"/>
  <c r="BE407" i="3"/>
  <c r="T407" i="3"/>
  <c r="R407" i="3"/>
  <c r="P407" i="3"/>
  <c r="BI406" i="3"/>
  <c r="BH406" i="3"/>
  <c r="BG406" i="3"/>
  <c r="BE406" i="3"/>
  <c r="T406" i="3"/>
  <c r="R406" i="3"/>
  <c r="P406" i="3"/>
  <c r="BI405" i="3"/>
  <c r="BH405" i="3"/>
  <c r="BG405" i="3"/>
  <c r="BE405" i="3"/>
  <c r="T405" i="3"/>
  <c r="R405" i="3"/>
  <c r="P405" i="3"/>
  <c r="BI403" i="3"/>
  <c r="BH403" i="3"/>
  <c r="BG403" i="3"/>
  <c r="BE403" i="3"/>
  <c r="T403" i="3"/>
  <c r="R403" i="3"/>
  <c r="P403" i="3"/>
  <c r="BI400" i="3"/>
  <c r="BH400" i="3"/>
  <c r="BG400" i="3"/>
  <c r="BE400" i="3"/>
  <c r="T400" i="3"/>
  <c r="R400" i="3"/>
  <c r="P400" i="3"/>
  <c r="BI398" i="3"/>
  <c r="BH398" i="3"/>
  <c r="BG398" i="3"/>
  <c r="BE398" i="3"/>
  <c r="T398" i="3"/>
  <c r="R398" i="3"/>
  <c r="P398" i="3"/>
  <c r="BI397" i="3"/>
  <c r="BH397" i="3"/>
  <c r="BG397" i="3"/>
  <c r="BE397" i="3"/>
  <c r="T397" i="3"/>
  <c r="R397" i="3"/>
  <c r="P397" i="3"/>
  <c r="BI389" i="3"/>
  <c r="BH389" i="3"/>
  <c r="BG389" i="3"/>
  <c r="BE389" i="3"/>
  <c r="T389" i="3"/>
  <c r="R389" i="3"/>
  <c r="P389" i="3"/>
  <c r="BI385" i="3"/>
  <c r="BH385" i="3"/>
  <c r="BG385" i="3"/>
  <c r="BE385" i="3"/>
  <c r="T385" i="3"/>
  <c r="R385" i="3"/>
  <c r="P385" i="3"/>
  <c r="BI384" i="3"/>
  <c r="BH384" i="3"/>
  <c r="BG384" i="3"/>
  <c r="BE384" i="3"/>
  <c r="T384" i="3"/>
  <c r="R384" i="3"/>
  <c r="P384" i="3"/>
  <c r="BI383" i="3"/>
  <c r="BH383" i="3"/>
  <c r="BG383" i="3"/>
  <c r="BE383" i="3"/>
  <c r="T383" i="3"/>
  <c r="R383" i="3"/>
  <c r="P383" i="3"/>
  <c r="BI379" i="3"/>
  <c r="BH379" i="3"/>
  <c r="BG379" i="3"/>
  <c r="BE379" i="3"/>
  <c r="T379" i="3"/>
  <c r="R379" i="3"/>
  <c r="P379" i="3"/>
  <c r="BI378" i="3"/>
  <c r="BH378" i="3"/>
  <c r="BG378" i="3"/>
  <c r="BE378" i="3"/>
  <c r="T378" i="3"/>
  <c r="R378" i="3"/>
  <c r="P378" i="3"/>
  <c r="BI373" i="3"/>
  <c r="BH373" i="3"/>
  <c r="BG373" i="3"/>
  <c r="BE373" i="3"/>
  <c r="T373" i="3"/>
  <c r="R373" i="3"/>
  <c r="P373" i="3"/>
  <c r="BI372" i="3"/>
  <c r="BH372" i="3"/>
  <c r="BG372" i="3"/>
  <c r="BE372" i="3"/>
  <c r="T372" i="3"/>
  <c r="R372" i="3"/>
  <c r="P372" i="3"/>
  <c r="BI366" i="3"/>
  <c r="BH366" i="3"/>
  <c r="BG366" i="3"/>
  <c r="BE366" i="3"/>
  <c r="T366" i="3"/>
  <c r="R366" i="3"/>
  <c r="P366" i="3"/>
  <c r="BI364" i="3"/>
  <c r="BH364" i="3"/>
  <c r="BG364" i="3"/>
  <c r="BE364" i="3"/>
  <c r="T364" i="3"/>
  <c r="R364" i="3"/>
  <c r="P364" i="3"/>
  <c r="BI363" i="3"/>
  <c r="BH363" i="3"/>
  <c r="BG363" i="3"/>
  <c r="BE363" i="3"/>
  <c r="T363" i="3"/>
  <c r="R363" i="3"/>
  <c r="P363" i="3"/>
  <c r="BI362" i="3"/>
  <c r="BH362" i="3"/>
  <c r="BG362" i="3"/>
  <c r="BE362" i="3"/>
  <c r="T362" i="3"/>
  <c r="R362" i="3"/>
  <c r="P362" i="3"/>
  <c r="BI361" i="3"/>
  <c r="BH361" i="3"/>
  <c r="BG361" i="3"/>
  <c r="BE361" i="3"/>
  <c r="T361" i="3"/>
  <c r="R361" i="3"/>
  <c r="P361" i="3"/>
  <c r="BI360" i="3"/>
  <c r="BH360" i="3"/>
  <c r="BG360" i="3"/>
  <c r="BE360" i="3"/>
  <c r="T360" i="3"/>
  <c r="R360" i="3"/>
  <c r="P360" i="3"/>
  <c r="BI356" i="3"/>
  <c r="BH356" i="3"/>
  <c r="BG356" i="3"/>
  <c r="BE356" i="3"/>
  <c r="T356" i="3"/>
  <c r="R356" i="3"/>
  <c r="P356" i="3"/>
  <c r="BI355" i="3"/>
  <c r="BH355" i="3"/>
  <c r="BG355" i="3"/>
  <c r="BE355" i="3"/>
  <c r="T355" i="3"/>
  <c r="R355" i="3"/>
  <c r="P355" i="3"/>
  <c r="BI346" i="3"/>
  <c r="BH346" i="3"/>
  <c r="BG346" i="3"/>
  <c r="BE346" i="3"/>
  <c r="T346" i="3"/>
  <c r="R346" i="3"/>
  <c r="P346" i="3"/>
  <c r="BI345" i="3"/>
  <c r="BH345" i="3"/>
  <c r="BG345" i="3"/>
  <c r="BE345" i="3"/>
  <c r="T345" i="3"/>
  <c r="R345" i="3"/>
  <c r="P345" i="3"/>
  <c r="BI338" i="3"/>
  <c r="BH338" i="3"/>
  <c r="BG338" i="3"/>
  <c r="BE338" i="3"/>
  <c r="T338" i="3"/>
  <c r="R338" i="3"/>
  <c r="P338" i="3"/>
  <c r="BI327" i="3"/>
  <c r="BH327" i="3"/>
  <c r="BG327" i="3"/>
  <c r="BE327" i="3"/>
  <c r="T327" i="3"/>
  <c r="R327" i="3"/>
  <c r="P327" i="3"/>
  <c r="BI326" i="3"/>
  <c r="BH326" i="3"/>
  <c r="BG326" i="3"/>
  <c r="BE326" i="3"/>
  <c r="T326" i="3"/>
  <c r="R326" i="3"/>
  <c r="P326" i="3"/>
  <c r="BI325" i="3"/>
  <c r="BH325" i="3"/>
  <c r="BG325" i="3"/>
  <c r="BE325" i="3"/>
  <c r="T325" i="3"/>
  <c r="R325" i="3"/>
  <c r="P325" i="3"/>
  <c r="BI305" i="3"/>
  <c r="BH305" i="3"/>
  <c r="BG305" i="3"/>
  <c r="BE305" i="3"/>
  <c r="T305" i="3"/>
  <c r="R305" i="3"/>
  <c r="P305" i="3"/>
  <c r="BI304" i="3"/>
  <c r="BH304" i="3"/>
  <c r="BG304" i="3"/>
  <c r="BE304" i="3"/>
  <c r="T304" i="3"/>
  <c r="R304" i="3"/>
  <c r="P304" i="3"/>
  <c r="BI303" i="3"/>
  <c r="BH303" i="3"/>
  <c r="BG303" i="3"/>
  <c r="BE303" i="3"/>
  <c r="T303" i="3"/>
  <c r="R303" i="3"/>
  <c r="P303" i="3"/>
  <c r="BI302" i="3"/>
  <c r="BH302" i="3"/>
  <c r="BG302" i="3"/>
  <c r="BE302" i="3"/>
  <c r="T302" i="3"/>
  <c r="R302" i="3"/>
  <c r="P302" i="3"/>
  <c r="BI301" i="3"/>
  <c r="BH301" i="3"/>
  <c r="BG301" i="3"/>
  <c r="BE301" i="3"/>
  <c r="T301" i="3"/>
  <c r="R301" i="3"/>
  <c r="P301" i="3"/>
  <c r="BI296" i="3"/>
  <c r="BH296" i="3"/>
  <c r="BG296" i="3"/>
  <c r="BE296" i="3"/>
  <c r="T296" i="3"/>
  <c r="R296" i="3"/>
  <c r="P296" i="3"/>
  <c r="BI288" i="3"/>
  <c r="BH288" i="3"/>
  <c r="BG288" i="3"/>
  <c r="BE288" i="3"/>
  <c r="T288" i="3"/>
  <c r="R288" i="3"/>
  <c r="P288" i="3"/>
  <c r="BI283" i="3"/>
  <c r="BH283" i="3"/>
  <c r="BG283" i="3"/>
  <c r="BE283" i="3"/>
  <c r="T283" i="3"/>
  <c r="R283" i="3"/>
  <c r="P283" i="3"/>
  <c r="BI282" i="3"/>
  <c r="BH282" i="3"/>
  <c r="BG282" i="3"/>
  <c r="BE282" i="3"/>
  <c r="T282" i="3"/>
  <c r="R282" i="3"/>
  <c r="P282" i="3"/>
  <c r="BI272" i="3"/>
  <c r="BH272" i="3"/>
  <c r="BG272" i="3"/>
  <c r="BE272" i="3"/>
  <c r="T272" i="3"/>
  <c r="R272" i="3"/>
  <c r="P272" i="3"/>
  <c r="BI261" i="3"/>
  <c r="BH261" i="3"/>
  <c r="BG261" i="3"/>
  <c r="BE261" i="3"/>
  <c r="T261" i="3"/>
  <c r="R261" i="3"/>
  <c r="P261" i="3"/>
  <c r="BI260" i="3"/>
  <c r="BH260" i="3"/>
  <c r="BG260" i="3"/>
  <c r="BE260" i="3"/>
  <c r="T260" i="3"/>
  <c r="R260" i="3"/>
  <c r="P260" i="3"/>
  <c r="BI259" i="3"/>
  <c r="BH259" i="3"/>
  <c r="BG259" i="3"/>
  <c r="BE259" i="3"/>
  <c r="T259" i="3"/>
  <c r="R259" i="3"/>
  <c r="P259" i="3"/>
  <c r="BI258" i="3"/>
  <c r="BH258" i="3"/>
  <c r="BG258" i="3"/>
  <c r="BE258" i="3"/>
  <c r="T258" i="3"/>
  <c r="R258" i="3"/>
  <c r="P258" i="3"/>
  <c r="BI257" i="3"/>
  <c r="BH257" i="3"/>
  <c r="BG257" i="3"/>
  <c r="BE257" i="3"/>
  <c r="T257" i="3"/>
  <c r="R257" i="3"/>
  <c r="P257" i="3"/>
  <c r="BI255" i="3"/>
  <c r="BH255" i="3"/>
  <c r="BG255" i="3"/>
  <c r="BE255" i="3"/>
  <c r="T255" i="3"/>
  <c r="R255" i="3"/>
  <c r="P255" i="3"/>
  <c r="BI248" i="3"/>
  <c r="BH248" i="3"/>
  <c r="BG248" i="3"/>
  <c r="BE248" i="3"/>
  <c r="T248" i="3"/>
  <c r="R248" i="3"/>
  <c r="P248" i="3"/>
  <c r="BI241" i="3"/>
  <c r="BH241" i="3"/>
  <c r="BG241" i="3"/>
  <c r="BE241" i="3"/>
  <c r="T241" i="3"/>
  <c r="R241" i="3"/>
  <c r="P241" i="3"/>
  <c r="BI234" i="3"/>
  <c r="BH234" i="3"/>
  <c r="BG234" i="3"/>
  <c r="BE234" i="3"/>
  <c r="T234" i="3"/>
  <c r="R234" i="3"/>
  <c r="P234" i="3"/>
  <c r="BI227" i="3"/>
  <c r="BH227" i="3"/>
  <c r="BG227" i="3"/>
  <c r="BE227" i="3"/>
  <c r="T227" i="3"/>
  <c r="R227" i="3"/>
  <c r="P227" i="3"/>
  <c r="BI225" i="3"/>
  <c r="BH225" i="3"/>
  <c r="BG225" i="3"/>
  <c r="BE225" i="3"/>
  <c r="T225" i="3"/>
  <c r="R225" i="3"/>
  <c r="P225" i="3"/>
  <c r="BI222" i="3"/>
  <c r="BH222" i="3"/>
  <c r="BG222" i="3"/>
  <c r="BE222" i="3"/>
  <c r="T222" i="3"/>
  <c r="R222" i="3"/>
  <c r="P222" i="3"/>
  <c r="BI221" i="3"/>
  <c r="BH221" i="3"/>
  <c r="BG221" i="3"/>
  <c r="BE221" i="3"/>
  <c r="T221" i="3"/>
  <c r="R221" i="3"/>
  <c r="P221" i="3"/>
  <c r="BI220" i="3"/>
  <c r="BH220" i="3"/>
  <c r="BG220" i="3"/>
  <c r="BE220" i="3"/>
  <c r="T220" i="3"/>
  <c r="R220" i="3"/>
  <c r="P220" i="3"/>
  <c r="BI207" i="3"/>
  <c r="BH207" i="3"/>
  <c r="BG207" i="3"/>
  <c r="BE207" i="3"/>
  <c r="T207" i="3"/>
  <c r="R207" i="3"/>
  <c r="P207" i="3"/>
  <c r="BI206" i="3"/>
  <c r="BH206" i="3"/>
  <c r="BG206" i="3"/>
  <c r="BE206" i="3"/>
  <c r="T206" i="3"/>
  <c r="R206" i="3"/>
  <c r="P206" i="3"/>
  <c r="BI202" i="3"/>
  <c r="BH202" i="3"/>
  <c r="BG202" i="3"/>
  <c r="BE202" i="3"/>
  <c r="T202" i="3"/>
  <c r="R202" i="3"/>
  <c r="P202" i="3"/>
  <c r="BI197" i="3"/>
  <c r="BH197" i="3"/>
  <c r="BG197" i="3"/>
  <c r="BE197" i="3"/>
  <c r="T197" i="3"/>
  <c r="R197" i="3"/>
  <c r="P197" i="3"/>
  <c r="BI196" i="3"/>
  <c r="BH196" i="3"/>
  <c r="BG196" i="3"/>
  <c r="BE196" i="3"/>
  <c r="T196" i="3"/>
  <c r="R196" i="3"/>
  <c r="P196" i="3"/>
  <c r="BI192" i="3"/>
  <c r="BH192" i="3"/>
  <c r="BG192" i="3"/>
  <c r="BE192" i="3"/>
  <c r="T192" i="3"/>
  <c r="R192" i="3"/>
  <c r="P192" i="3"/>
  <c r="BI189" i="3"/>
  <c r="BH189" i="3"/>
  <c r="BG189" i="3"/>
  <c r="BE189" i="3"/>
  <c r="T189" i="3"/>
  <c r="R189" i="3"/>
  <c r="P189" i="3"/>
  <c r="BI186" i="3"/>
  <c r="BH186" i="3"/>
  <c r="BG186" i="3"/>
  <c r="BE186" i="3"/>
  <c r="T186" i="3"/>
  <c r="R186" i="3"/>
  <c r="P186" i="3"/>
  <c r="BI181" i="3"/>
  <c r="BH181" i="3"/>
  <c r="BG181" i="3"/>
  <c r="BE181" i="3"/>
  <c r="T181" i="3"/>
  <c r="R181" i="3"/>
  <c r="P181" i="3"/>
  <c r="BI180" i="3"/>
  <c r="BH180" i="3"/>
  <c r="BG180" i="3"/>
  <c r="BE180" i="3"/>
  <c r="T180" i="3"/>
  <c r="R180" i="3"/>
  <c r="P180" i="3"/>
  <c r="BI177" i="3"/>
  <c r="BH177" i="3"/>
  <c r="BG177" i="3"/>
  <c r="BE177" i="3"/>
  <c r="T177" i="3"/>
  <c r="R177" i="3"/>
  <c r="P177" i="3"/>
  <c r="BI176" i="3"/>
  <c r="BH176" i="3"/>
  <c r="BG176" i="3"/>
  <c r="BE176" i="3"/>
  <c r="T176" i="3"/>
  <c r="R176" i="3"/>
  <c r="P176" i="3"/>
  <c r="BI175" i="3"/>
  <c r="BH175" i="3"/>
  <c r="BG175" i="3"/>
  <c r="BE175" i="3"/>
  <c r="T175" i="3"/>
  <c r="R175" i="3"/>
  <c r="P175" i="3"/>
  <c r="BI171" i="3"/>
  <c r="BH171" i="3"/>
  <c r="BG171" i="3"/>
  <c r="BE171" i="3"/>
  <c r="T171" i="3"/>
  <c r="R171" i="3"/>
  <c r="P171" i="3"/>
  <c r="BI167" i="3"/>
  <c r="BH167" i="3"/>
  <c r="BG167" i="3"/>
  <c r="BE167" i="3"/>
  <c r="T167" i="3"/>
  <c r="R167" i="3"/>
  <c r="P167" i="3"/>
  <c r="BI162" i="3"/>
  <c r="BH162" i="3"/>
  <c r="BG162" i="3"/>
  <c r="BE162" i="3"/>
  <c r="T162" i="3"/>
  <c r="R162" i="3"/>
  <c r="P162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J98" i="3"/>
  <c r="F135" i="3"/>
  <c r="E133" i="3"/>
  <c r="F89" i="3"/>
  <c r="E87" i="3"/>
  <c r="J24" i="3"/>
  <c r="E24" i="3"/>
  <c r="J138" i="3" s="1"/>
  <c r="J23" i="3"/>
  <c r="J21" i="3"/>
  <c r="E21" i="3"/>
  <c r="J137" i="3" s="1"/>
  <c r="J20" i="3"/>
  <c r="J18" i="3"/>
  <c r="E18" i="3"/>
  <c r="F138" i="3" s="1"/>
  <c r="J17" i="3"/>
  <c r="J15" i="3"/>
  <c r="E15" i="3"/>
  <c r="F91" i="3" s="1"/>
  <c r="J14" i="3"/>
  <c r="E7" i="3"/>
  <c r="E131" i="3"/>
  <c r="J37" i="2"/>
  <c r="J36" i="2"/>
  <c r="AY95" i="1" s="1"/>
  <c r="J35" i="2"/>
  <c r="AX95" i="1"/>
  <c r="BI122" i="2"/>
  <c r="F37" i="2" s="1"/>
  <c r="BD95" i="1" s="1"/>
  <c r="BH122" i="2"/>
  <c r="BG122" i="2"/>
  <c r="BE122" i="2"/>
  <c r="T122" i="2"/>
  <c r="R122" i="2"/>
  <c r="P122" i="2"/>
  <c r="BI121" i="2"/>
  <c r="BH121" i="2"/>
  <c r="F36" i="2" s="1"/>
  <c r="BG121" i="2"/>
  <c r="BE121" i="2"/>
  <c r="T121" i="2"/>
  <c r="R121" i="2"/>
  <c r="P121" i="2"/>
  <c r="BI120" i="2"/>
  <c r="BH120" i="2"/>
  <c r="BG120" i="2"/>
  <c r="F35" i="2" s="1"/>
  <c r="BE120" i="2"/>
  <c r="T120" i="2"/>
  <c r="R120" i="2"/>
  <c r="P120" i="2"/>
  <c r="BI119" i="2"/>
  <c r="BH119" i="2"/>
  <c r="BG119" i="2"/>
  <c r="BE119" i="2"/>
  <c r="T119" i="2"/>
  <c r="R119" i="2"/>
  <c r="P119" i="2"/>
  <c r="F111" i="2"/>
  <c r="E109" i="2"/>
  <c r="F89" i="2"/>
  <c r="E87" i="2"/>
  <c r="J24" i="2"/>
  <c r="E24" i="2"/>
  <c r="J92" i="2"/>
  <c r="J23" i="2"/>
  <c r="J21" i="2"/>
  <c r="E21" i="2"/>
  <c r="J91" i="2"/>
  <c r="J20" i="2"/>
  <c r="J18" i="2"/>
  <c r="E18" i="2"/>
  <c r="F114" i="2"/>
  <c r="J17" i="2"/>
  <c r="J15" i="2"/>
  <c r="E15" i="2"/>
  <c r="F91" i="2"/>
  <c r="J14" i="2"/>
  <c r="E7" i="2"/>
  <c r="E107" i="2" s="1"/>
  <c r="L90" i="1"/>
  <c r="AM90" i="1"/>
  <c r="AM89" i="1"/>
  <c r="L89" i="1"/>
  <c r="L87" i="1"/>
  <c r="L85" i="1"/>
  <c r="L84" i="1"/>
  <c r="J121" i="2"/>
  <c r="BK697" i="3"/>
  <c r="BK364" i="3"/>
  <c r="J774" i="3"/>
  <c r="BK681" i="3"/>
  <c r="J650" i="3"/>
  <c r="BK494" i="3"/>
  <c r="J717" i="3"/>
  <c r="BK455" i="3"/>
  <c r="BK302" i="3"/>
  <c r="J484" i="3"/>
  <c r="J561" i="3"/>
  <c r="BK373" i="3"/>
  <c r="J508" i="3"/>
  <c r="J327" i="3"/>
  <c r="BK385" i="3"/>
  <c r="J697" i="3"/>
  <c r="J433" i="3"/>
  <c r="BK327" i="3"/>
  <c r="J679" i="3"/>
  <c r="BK476" i="3"/>
  <c r="J551" i="3"/>
  <c r="BK508" i="3"/>
  <c r="J364" i="3"/>
  <c r="BK207" i="3"/>
  <c r="J211" i="4"/>
  <c r="J161" i="4"/>
  <c r="J187" i="4"/>
  <c r="BK445" i="3"/>
  <c r="BK222" i="3"/>
  <c r="BK751" i="3"/>
  <c r="BK699" i="3"/>
  <c r="J498" i="3"/>
  <c r="J467" i="3"/>
  <c r="BK589" i="3"/>
  <c r="BK176" i="3"/>
  <c r="J397" i="3"/>
  <c r="J674" i="3"/>
  <c r="J476" i="3"/>
  <c r="BK197" i="3"/>
  <c r="BK491" i="3"/>
  <c r="BK430" i="3"/>
  <c r="J282" i="3"/>
  <c r="BK423" i="3"/>
  <c r="J255" i="3"/>
  <c r="J175" i="3"/>
  <c r="BK541" i="3"/>
  <c r="J439" i="3"/>
  <c r="BK363" i="3"/>
  <c r="BK415" i="3"/>
  <c r="J303" i="3"/>
  <c r="J234" i="3"/>
  <c r="BK675" i="3"/>
  <c r="J220" i="3"/>
  <c r="BK442" i="3"/>
  <c r="J209" i="4"/>
  <c r="BK195" i="4"/>
  <c r="BK209" i="4"/>
  <c r="J201" i="4"/>
  <c r="BK220" i="4"/>
  <c r="J194" i="4"/>
  <c r="J220" i="4"/>
  <c r="J193" i="4"/>
  <c r="J184" i="4"/>
  <c r="BK174" i="4"/>
  <c r="J156" i="4"/>
  <c r="BK215" i="4"/>
  <c r="J134" i="4"/>
  <c r="J122" i="2"/>
  <c r="BK119" i="2"/>
  <c r="J757" i="3"/>
  <c r="J713" i="3"/>
  <c r="J687" i="3"/>
  <c r="BK408" i="3"/>
  <c r="BK360" i="3"/>
  <c r="BK175" i="3"/>
  <c r="J775" i="3"/>
  <c r="J708" i="3"/>
  <c r="BK679" i="3"/>
  <c r="BK676" i="3"/>
  <c r="BK673" i="3"/>
  <c r="BK612" i="3"/>
  <c r="BK485" i="3"/>
  <c r="BK346" i="3"/>
  <c r="BK186" i="3"/>
  <c r="BK704" i="3"/>
  <c r="BK490" i="3"/>
  <c r="J466" i="3"/>
  <c r="BK535" i="3"/>
  <c r="J409" i="3"/>
  <c r="BK633" i="3"/>
  <c r="J432" i="3"/>
  <c r="BK571" i="3"/>
  <c r="BK384" i="3"/>
  <c r="BK775" i="3"/>
  <c r="BK464" i="3"/>
  <c r="BK420" i="3"/>
  <c r="J272" i="3"/>
  <c r="BK303" i="3"/>
  <c r="BK171" i="3"/>
  <c r="BK542" i="3"/>
  <c r="BK499" i="3"/>
  <c r="J296" i="3"/>
  <c r="J420" i="3"/>
  <c r="J373" i="3"/>
  <c r="J326" i="3"/>
  <c r="J258" i="3"/>
  <c r="J206" i="3"/>
  <c r="BK650" i="3"/>
  <c r="J556" i="3"/>
  <c r="J672" i="3"/>
  <c r="J612" i="3"/>
  <c r="J540" i="3"/>
  <c r="BK521" i="3"/>
  <c r="J490" i="3"/>
  <c r="BK592" i="3"/>
  <c r="BK558" i="3"/>
  <c r="BK282" i="3"/>
  <c r="BK180" i="3"/>
  <c r="BK182" i="4"/>
  <c r="J166" i="4"/>
  <c r="J144" i="4"/>
  <c r="BK183" i="4"/>
  <c r="J149" i="4"/>
  <c r="J175" i="4"/>
  <c r="BK122" i="2"/>
  <c r="F33" i="2"/>
  <c r="J701" i="3"/>
  <c r="BK435" i="3"/>
  <c r="BK366" i="3"/>
  <c r="J259" i="3"/>
  <c r="J167" i="3"/>
  <c r="J724" i="3"/>
  <c r="J630" i="3"/>
  <c r="BK625" i="3"/>
  <c r="BK515" i="3"/>
  <c r="BK403" i="3"/>
  <c r="J763" i="3"/>
  <c r="BK712" i="3"/>
  <c r="J693" i="3"/>
  <c r="J471" i="3"/>
  <c r="J363" i="3"/>
  <c r="BK419" i="3"/>
  <c r="J629" i="3"/>
  <c r="J673" i="3"/>
  <c r="BK531" i="3"/>
  <c r="J186" i="3"/>
  <c r="BK471" i="3"/>
  <c r="J431" i="3"/>
  <c r="BK301" i="3"/>
  <c r="BK708" i="3"/>
  <c r="BK257" i="3"/>
  <c r="BK606" i="3"/>
  <c r="BK526" i="3"/>
  <c r="J426" i="3"/>
  <c r="BK372" i="3"/>
  <c r="BK221" i="3"/>
  <c r="BK378" i="3"/>
  <c r="BK241" i="3"/>
  <c r="BK678" i="3"/>
  <c r="BK567" i="3"/>
  <c r="J564" i="3"/>
  <c r="J176" i="3"/>
  <c r="J198" i="4"/>
  <c r="BK202" i="4"/>
  <c r="J196" i="4"/>
  <c r="BK218" i="4"/>
  <c r="J200" i="4"/>
  <c r="J190" i="4"/>
  <c r="J214" i="4"/>
  <c r="BK188" i="4"/>
  <c r="J181" i="4"/>
  <c r="J168" i="4"/>
  <c r="BK151" i="4"/>
  <c r="BK143" i="4"/>
  <c r="BK134" i="4"/>
  <c r="BK138" i="4"/>
  <c r="BK173" i="4"/>
  <c r="J160" i="4"/>
  <c r="J142" i="4"/>
  <c r="J177" i="4"/>
  <c r="J159" i="4"/>
  <c r="BK509" i="3"/>
  <c r="BK483" i="3"/>
  <c r="J534" i="3"/>
  <c r="BK258" i="3"/>
  <c r="J384" i="3"/>
  <c r="BK410" i="3"/>
  <c r="BK467" i="3"/>
  <c r="BK628" i="3"/>
  <c r="J531" i="3"/>
  <c r="BK407" i="3"/>
  <c r="BK556" i="3"/>
  <c r="J227" i="3"/>
  <c r="J419" i="3"/>
  <c r="BK201" i="4"/>
  <c r="J207" i="4"/>
  <c r="J215" i="4"/>
  <c r="BK167" i="4"/>
  <c r="BK139" i="4"/>
  <c r="J138" i="4"/>
  <c r="AS94" i="1"/>
  <c r="BK770" i="3"/>
  <c r="J688" i="3"/>
  <c r="BK439" i="3"/>
  <c r="BK400" i="3"/>
  <c r="BK260" i="3"/>
  <c r="J152" i="3"/>
  <c r="BK717" i="3"/>
  <c r="J678" i="3"/>
  <c r="BK672" i="3"/>
  <c r="J597" i="3"/>
  <c r="J385" i="3"/>
  <c r="J720" i="3"/>
  <c r="J694" i="3"/>
  <c r="J485" i="3"/>
  <c r="BK463" i="3"/>
  <c r="J555" i="3"/>
  <c r="J408" i="3"/>
  <c r="BK688" i="3"/>
  <c r="J483" i="3"/>
  <c r="J686" i="3"/>
  <c r="J542" i="3"/>
  <c r="J379" i="3"/>
  <c r="BK192" i="3"/>
  <c r="BK505" i="3"/>
  <c r="BK433" i="3"/>
  <c r="BK305" i="3"/>
  <c r="J436" i="3"/>
  <c r="BK296" i="3"/>
  <c r="BK225" i="3"/>
  <c r="BK167" i="3"/>
  <c r="BK537" i="3"/>
  <c r="J464" i="3"/>
  <c r="BK398" i="3"/>
  <c r="BK361" i="3"/>
  <c r="BK151" i="3"/>
  <c r="J398" i="3"/>
  <c r="J338" i="3"/>
  <c r="BK261" i="3"/>
  <c r="BK656" i="3"/>
  <c r="J557" i="3"/>
  <c r="BK482" i="3"/>
  <c r="BK630" i="3"/>
  <c r="BK534" i="3"/>
  <c r="J512" i="3"/>
  <c r="BK409" i="3"/>
  <c r="J589" i="3"/>
  <c r="J406" i="3"/>
  <c r="J260" i="3"/>
  <c r="BK145" i="3"/>
  <c r="J345" i="3"/>
  <c r="J208" i="4"/>
  <c r="BK194" i="4"/>
  <c r="J206" i="4"/>
  <c r="J137" i="4"/>
  <c r="BK162" i="4"/>
  <c r="J143" i="4"/>
  <c r="J174" i="4"/>
  <c r="BK158" i="4"/>
  <c r="BK144" i="4"/>
  <c r="J699" i="3"/>
  <c r="J455" i="3"/>
  <c r="BK484" i="3"/>
  <c r="J760" i="3"/>
  <c r="J712" i="3"/>
  <c r="J458" i="3"/>
  <c r="BK338" i="3"/>
  <c r="J222" i="3"/>
  <c r="BK389" i="3"/>
  <c r="BK248" i="3"/>
  <c r="BK162" i="3"/>
  <c r="BK540" i="3"/>
  <c r="BK436" i="3"/>
  <c r="BK597" i="3"/>
  <c r="J535" i="3"/>
  <c r="J510" i="3"/>
  <c r="J372" i="3"/>
  <c r="J585" i="3"/>
  <c r="J261" i="3"/>
  <c r="BK177" i="3"/>
  <c r="J177" i="3"/>
  <c r="J202" i="4"/>
  <c r="BK211" i="4"/>
  <c r="BK205" i="4"/>
  <c r="BK198" i="4"/>
  <c r="J219" i="4"/>
  <c r="BK213" i="4"/>
  <c r="J183" i="4"/>
  <c r="BK212" i="4"/>
  <c r="J182" i="4"/>
  <c r="BK171" i="4"/>
  <c r="BK149" i="4"/>
  <c r="BK137" i="4"/>
  <c r="J141" i="4"/>
  <c r="BK177" i="4"/>
  <c r="BK168" i="4"/>
  <c r="BK145" i="4"/>
  <c r="BK169" i="4"/>
  <c r="BK156" i="4"/>
  <c r="BK700" i="3"/>
  <c r="J462" i="3"/>
  <c r="J505" i="3"/>
  <c r="J567" i="3"/>
  <c r="BK186" i="4"/>
  <c r="BK146" i="4"/>
  <c r="J167" i="4"/>
  <c r="BK121" i="2"/>
  <c r="BK446" i="3"/>
  <c r="BK383" i="3"/>
  <c r="J225" i="3"/>
  <c r="J151" i="3"/>
  <c r="BK730" i="3"/>
  <c r="J700" i="3"/>
  <c r="J656" i="3"/>
  <c r="J661" i="3"/>
  <c r="J541" i="3"/>
  <c r="J389" i="3"/>
  <c r="BK202" i="3"/>
  <c r="J145" i="3"/>
  <c r="BK447" i="3"/>
  <c r="J346" i="3"/>
  <c r="J288" i="3"/>
  <c r="J189" i="3"/>
  <c r="J599" i="3"/>
  <c r="J192" i="3"/>
  <c r="J212" i="4"/>
  <c r="J205" i="4"/>
  <c r="J189" i="4"/>
  <c r="BK208" i="4"/>
  <c r="J191" i="4"/>
  <c r="BK216" i="4"/>
  <c r="BK191" i="4"/>
  <c r="BK219" i="4"/>
  <c r="BK196" i="4"/>
  <c r="BK187" i="4"/>
  <c r="BK175" i="4"/>
  <c r="BK170" i="4"/>
  <c r="BK155" i="4"/>
  <c r="BK142" i="4"/>
  <c r="BK210" i="4"/>
  <c r="J152" i="4"/>
  <c r="J170" i="4"/>
  <c r="BK152" i="4"/>
  <c r="BK133" i="4"/>
  <c r="J162" i="4"/>
  <c r="J150" i="4"/>
  <c r="BK120" i="2"/>
  <c r="J704" i="3"/>
  <c r="BK431" i="3"/>
  <c r="BK356" i="3"/>
  <c r="BK760" i="3"/>
  <c r="BK693" i="3"/>
  <c r="J675" i="3"/>
  <c r="J563" i="3"/>
  <c r="J378" i="3"/>
  <c r="J445" i="3"/>
  <c r="BK189" i="3"/>
  <c r="J120" i="2"/>
  <c r="BK720" i="3"/>
  <c r="J430" i="3"/>
  <c r="BK304" i="3"/>
  <c r="J770" i="3"/>
  <c r="BK687" i="3"/>
  <c r="J667" i="3"/>
  <c r="J518" i="3"/>
  <c r="BK757" i="3"/>
  <c r="J515" i="3"/>
  <c r="J447" i="3"/>
  <c r="J181" i="3"/>
  <c r="J442" i="3"/>
  <c r="J509" i="3"/>
  <c r="J435" i="3"/>
  <c r="BK283" i="3"/>
  <c r="BK362" i="3"/>
  <c r="BK724" i="3"/>
  <c r="J521" i="3"/>
  <c r="J362" i="3"/>
  <c r="BK426" i="3"/>
  <c r="J305" i="3"/>
  <c r="BK220" i="3"/>
  <c r="BK585" i="3"/>
  <c r="J651" i="3"/>
  <c r="BK557" i="3"/>
  <c r="BK498" i="3"/>
  <c r="J571" i="3"/>
  <c r="J221" i="3"/>
  <c r="J366" i="3"/>
  <c r="BK206" i="4"/>
  <c r="BK148" i="4"/>
  <c r="BK200" i="4"/>
  <c r="BK214" i="4"/>
  <c r="J188" i="4"/>
  <c r="J213" i="4"/>
  <c r="BK181" i="4"/>
  <c r="BK165" i="4"/>
  <c r="J135" i="4"/>
  <c r="BK154" i="4"/>
  <c r="J171" i="4"/>
  <c r="BK141" i="4"/>
  <c r="J154" i="4"/>
  <c r="BK754" i="3"/>
  <c r="BK694" i="3"/>
  <c r="J423" i="3"/>
  <c r="J207" i="3"/>
  <c r="J146" i="3"/>
  <c r="BK763" i="3"/>
  <c r="J681" i="3"/>
  <c r="J647" i="3"/>
  <c r="BK629" i="3"/>
  <c r="BK546" i="3"/>
  <c r="J482" i="3"/>
  <c r="J197" i="3"/>
  <c r="BK713" i="3"/>
  <c r="BK518" i="3"/>
  <c r="J481" i="3"/>
  <c r="BK458" i="3"/>
  <c r="BK561" i="3"/>
  <c r="BK345" i="3"/>
  <c r="J628" i="3"/>
  <c r="J625" i="3"/>
  <c r="BK462" i="3"/>
  <c r="BK466" i="3"/>
  <c r="J304" i="3"/>
  <c r="J410" i="3"/>
  <c r="BK325" i="3"/>
  <c r="BK255" i="3"/>
  <c r="BK651" i="3"/>
  <c r="BK551" i="3"/>
  <c r="BK667" i="3"/>
  <c r="BK616" i="3"/>
  <c r="J546" i="3"/>
  <c r="BK522" i="3"/>
  <c r="J494" i="3"/>
  <c r="J536" i="3"/>
  <c r="BK564" i="3"/>
  <c r="J356" i="3"/>
  <c r="BK234" i="3"/>
  <c r="J202" i="3"/>
  <c r="BK405" i="3"/>
  <c r="BK207" i="4"/>
  <c r="BK193" i="4"/>
  <c r="J210" i="4"/>
  <c r="BK199" i="4"/>
  <c r="BK184" i="4"/>
  <c r="J199" i="4"/>
  <c r="J186" i="4"/>
  <c r="J216" i="4"/>
  <c r="BK190" i="4"/>
  <c r="BK180" i="4"/>
  <c r="BK164" i="4"/>
  <c r="BK150" i="4"/>
  <c r="J139" i="4"/>
  <c r="BK160" i="4"/>
  <c r="BK176" i="4"/>
  <c r="J165" i="4"/>
  <c r="J151" i="4"/>
  <c r="BK135" i="4"/>
  <c r="BK166" i="4"/>
  <c r="J145" i="4"/>
  <c r="J730" i="3"/>
  <c r="J606" i="3"/>
  <c r="J283" i="3"/>
  <c r="J405" i="3"/>
  <c r="J383" i="3"/>
  <c r="BK259" i="3"/>
  <c r="BK152" i="3"/>
  <c r="BK481" i="3"/>
  <c r="BK603" i="3"/>
  <c r="J173" i="4"/>
  <c r="BK159" i="4"/>
  <c r="J133" i="4"/>
  <c r="J148" i="4"/>
  <c r="J158" i="4"/>
  <c r="J176" i="4"/>
  <c r="J155" i="4"/>
  <c r="J119" i="2"/>
  <c r="BK686" i="3"/>
  <c r="BK406" i="3"/>
  <c r="J301" i="3"/>
  <c r="J171" i="3"/>
  <c r="J754" i="3"/>
  <c r="BK701" i="3"/>
  <c r="BK674" i="3"/>
  <c r="BK288" i="3"/>
  <c r="J558" i="3"/>
  <c r="J676" i="3"/>
  <c r="J463" i="3"/>
  <c r="BK196" i="3"/>
  <c r="BK510" i="3"/>
  <c r="J446" i="3"/>
  <c r="BK326" i="3"/>
  <c r="BK774" i="3"/>
  <c r="BK355" i="3"/>
  <c r="J241" i="3"/>
  <c r="J603" i="3"/>
  <c r="J522" i="3"/>
  <c r="BK397" i="3"/>
  <c r="BK181" i="3"/>
  <c r="J400" i="3"/>
  <c r="J360" i="3"/>
  <c r="J302" i="3"/>
  <c r="BK227" i="3"/>
  <c r="J162" i="3"/>
  <c r="J616" i="3"/>
  <c r="J491" i="3"/>
  <c r="BK647" i="3"/>
  <c r="J592" i="3"/>
  <c r="J526" i="3"/>
  <c r="J499" i="3"/>
  <c r="BK379" i="3"/>
  <c r="BK512" i="3"/>
  <c r="J415" i="3"/>
  <c r="BK272" i="3"/>
  <c r="J218" i="4"/>
  <c r="BK189" i="4"/>
  <c r="J180" i="4"/>
  <c r="J169" i="4"/>
  <c r="J153" i="4"/>
  <c r="J140" i="4"/>
  <c r="J195" i="4"/>
  <c r="J146" i="4"/>
  <c r="BK163" i="4"/>
  <c r="BK140" i="4"/>
  <c r="J163" i="4"/>
  <c r="BK153" i="4"/>
  <c r="J33" i="2"/>
  <c r="J407" i="3"/>
  <c r="BK206" i="3"/>
  <c r="J751" i="3"/>
  <c r="BK661" i="3"/>
  <c r="BK599" i="3"/>
  <c r="J325" i="3"/>
  <c r="J361" i="3"/>
  <c r="J196" i="3"/>
  <c r="BK536" i="3"/>
  <c r="J403" i="3"/>
  <c r="J180" i="3"/>
  <c r="J355" i="3"/>
  <c r="J248" i="3"/>
  <c r="BK146" i="3"/>
  <c r="BK555" i="3"/>
  <c r="J633" i="3"/>
  <c r="J537" i="3"/>
  <c r="BK563" i="3"/>
  <c r="J257" i="3"/>
  <c r="BK432" i="3"/>
  <c r="J164" i="4"/>
  <c r="BK161" i="4"/>
  <c r="J12" i="2" l="1"/>
  <c r="J111" i="2" s="1"/>
  <c r="J12" i="4"/>
  <c r="J124" i="4" s="1"/>
  <c r="AM87" i="1"/>
  <c r="J12" i="3"/>
  <c r="J135" i="3" s="1"/>
  <c r="T144" i="3"/>
  <c r="R300" i="3"/>
  <c r="T465" i="3"/>
  <c r="BK570" i="3"/>
  <c r="J570" i="3"/>
  <c r="J113" i="3"/>
  <c r="T680" i="3"/>
  <c r="R698" i="3"/>
  <c r="T118" i="2"/>
  <c r="T117" i="2" s="1"/>
  <c r="R226" i="3"/>
  <c r="R337" i="3"/>
  <c r="P434" i="3"/>
  <c r="P598" i="3"/>
  <c r="BK144" i="3"/>
  <c r="J144" i="3"/>
  <c r="J99" i="3" s="1"/>
  <c r="BK300" i="3"/>
  <c r="J300" i="3" s="1"/>
  <c r="J103" i="3" s="1"/>
  <c r="T399" i="3"/>
  <c r="BK550" i="3"/>
  <c r="J550" i="3"/>
  <c r="J111" i="3"/>
  <c r="R562" i="3"/>
  <c r="T666" i="3"/>
  <c r="BK698" i="3"/>
  <c r="J698" i="3"/>
  <c r="J118" i="3"/>
  <c r="P118" i="2"/>
  <c r="P117" i="2" s="1"/>
  <c r="AU95" i="1" s="1"/>
  <c r="P185" i="3"/>
  <c r="P365" i="3"/>
  <c r="R511" i="3"/>
  <c r="P570" i="3"/>
  <c r="R677" i="3"/>
  <c r="T703" i="3"/>
  <c r="P256" i="3"/>
  <c r="R399" i="3"/>
  <c r="T530" i="3"/>
  <c r="P562" i="3"/>
  <c r="P680" i="3"/>
  <c r="T698" i="3"/>
  <c r="P136" i="4"/>
  <c r="R144" i="3"/>
  <c r="T300" i="3"/>
  <c r="R465" i="3"/>
  <c r="P550" i="3"/>
  <c r="BK666" i="3"/>
  <c r="J666" i="3" s="1"/>
  <c r="J115" i="3" s="1"/>
  <c r="T677" i="3"/>
  <c r="P698" i="3"/>
  <c r="BK132" i="4"/>
  <c r="J132" i="4" s="1"/>
  <c r="J98" i="4" s="1"/>
  <c r="T256" i="3"/>
  <c r="BK434" i="3"/>
  <c r="J434" i="3" s="1"/>
  <c r="J107" i="3" s="1"/>
  <c r="R530" i="3"/>
  <c r="BK562" i="3"/>
  <c r="J562" i="3"/>
  <c r="J112" i="3" s="1"/>
  <c r="R666" i="3"/>
  <c r="R703" i="3"/>
  <c r="BK147" i="4"/>
  <c r="J147" i="4"/>
  <c r="J100" i="4" s="1"/>
  <c r="P226" i="3"/>
  <c r="P337" i="3"/>
  <c r="P465" i="3"/>
  <c r="T598" i="3"/>
  <c r="R680" i="3"/>
  <c r="P703" i="3"/>
  <c r="P157" i="4"/>
  <c r="T136" i="4"/>
  <c r="T179" i="4"/>
  <c r="BK256" i="3"/>
  <c r="J256" i="3" s="1"/>
  <c r="J102" i="3" s="1"/>
  <c r="BK365" i="3"/>
  <c r="J365" i="3"/>
  <c r="J105" i="3"/>
  <c r="R434" i="3"/>
  <c r="BK530" i="3"/>
  <c r="J530" i="3"/>
  <c r="J110" i="3" s="1"/>
  <c r="R550" i="3"/>
  <c r="T562" i="3"/>
  <c r="P666" i="3"/>
  <c r="P677" i="3"/>
  <c r="P723" i="3"/>
  <c r="P132" i="4"/>
  <c r="BK157" i="4"/>
  <c r="J157" i="4" s="1"/>
  <c r="J101" i="4" s="1"/>
  <c r="BK204" i="4"/>
  <c r="J204" i="4"/>
  <c r="J109" i="4" s="1"/>
  <c r="BK118" i="2"/>
  <c r="BK117" i="2"/>
  <c r="J117" i="2"/>
  <c r="J30" i="2" s="1"/>
  <c r="P144" i="3"/>
  <c r="R256" i="3"/>
  <c r="BK399" i="3"/>
  <c r="J399" i="3"/>
  <c r="J106" i="3"/>
  <c r="BK511" i="3"/>
  <c r="J511" i="3"/>
  <c r="J109" i="3" s="1"/>
  <c r="T550" i="3"/>
  <c r="R132" i="4"/>
  <c r="T157" i="4"/>
  <c r="BK185" i="4"/>
  <c r="J185" i="4"/>
  <c r="J105" i="4"/>
  <c r="P192" i="4"/>
  <c r="T204" i="4"/>
  <c r="T185" i="3"/>
  <c r="R365" i="3"/>
  <c r="P511" i="3"/>
  <c r="R570" i="3"/>
  <c r="T723" i="3"/>
  <c r="T132" i="4"/>
  <c r="R147" i="4"/>
  <c r="BK179" i="4"/>
  <c r="J179" i="4"/>
  <c r="J104" i="4" s="1"/>
  <c r="T185" i="4"/>
  <c r="P197" i="4"/>
  <c r="BK217" i="4"/>
  <c r="J217" i="4"/>
  <c r="J110" i="4"/>
  <c r="BK185" i="3"/>
  <c r="J185" i="3" s="1"/>
  <c r="J100" i="3" s="1"/>
  <c r="P300" i="3"/>
  <c r="P399" i="3"/>
  <c r="P530" i="3"/>
  <c r="R136" i="4"/>
  <c r="T147" i="4"/>
  <c r="P172" i="4"/>
  <c r="P179" i="4"/>
  <c r="R185" i="4"/>
  <c r="T192" i="4"/>
  <c r="T197" i="4"/>
  <c r="P217" i="4"/>
  <c r="BK226" i="3"/>
  <c r="J226" i="3" s="1"/>
  <c r="J101" i="3" s="1"/>
  <c r="T337" i="3"/>
  <c r="T434" i="3"/>
  <c r="BK598" i="3"/>
  <c r="J598" i="3"/>
  <c r="J114" i="3"/>
  <c r="BK677" i="3"/>
  <c r="J677" i="3"/>
  <c r="J116" i="3" s="1"/>
  <c r="BK723" i="3"/>
  <c r="J723" i="3" s="1"/>
  <c r="J121" i="3" s="1"/>
  <c r="BK136" i="4"/>
  <c r="J136" i="4"/>
  <c r="J99" i="4"/>
  <c r="R157" i="4"/>
  <c r="R172" i="4"/>
  <c r="P185" i="4"/>
  <c r="R192" i="4"/>
  <c r="R204" i="4"/>
  <c r="T226" i="3"/>
  <c r="BK337" i="3"/>
  <c r="J337" i="3" s="1"/>
  <c r="J104" i="3" s="1"/>
  <c r="BK465" i="3"/>
  <c r="J465" i="3"/>
  <c r="J108" i="3" s="1"/>
  <c r="R598" i="3"/>
  <c r="BK680" i="3"/>
  <c r="J680" i="3"/>
  <c r="J117" i="3"/>
  <c r="BK703" i="3"/>
  <c r="J703" i="3" s="1"/>
  <c r="J120" i="3" s="1"/>
  <c r="T172" i="4"/>
  <c r="R179" i="4"/>
  <c r="BK197" i="4"/>
  <c r="J197" i="4"/>
  <c r="J107" i="4" s="1"/>
  <c r="P204" i="4"/>
  <c r="P203" i="4" s="1"/>
  <c r="R217" i="4"/>
  <c r="R118" i="2"/>
  <c r="R117" i="2" s="1"/>
  <c r="R185" i="3"/>
  <c r="T365" i="3"/>
  <c r="T511" i="3"/>
  <c r="T570" i="3"/>
  <c r="R723" i="3"/>
  <c r="P147" i="4"/>
  <c r="BK172" i="4"/>
  <c r="J172" i="4"/>
  <c r="J102" i="4"/>
  <c r="BK192" i="4"/>
  <c r="J192" i="4" s="1"/>
  <c r="J106" i="4" s="1"/>
  <c r="R197" i="4"/>
  <c r="T217" i="4"/>
  <c r="F92" i="3"/>
  <c r="J91" i="3"/>
  <c r="J91" i="4"/>
  <c r="BF142" i="4"/>
  <c r="BF145" i="4"/>
  <c r="BF146" i="4"/>
  <c r="BF156" i="4"/>
  <c r="BF161" i="4"/>
  <c r="BF162" i="4"/>
  <c r="BF163" i="4"/>
  <c r="BF167" i="4"/>
  <c r="BF169" i="4"/>
  <c r="BF170" i="4"/>
  <c r="BF174" i="4"/>
  <c r="BF175" i="4"/>
  <c r="J92" i="4"/>
  <c r="BF133" i="4"/>
  <c r="BF134" i="4"/>
  <c r="BF151" i="4"/>
  <c r="BF154" i="4"/>
  <c r="BF159" i="4"/>
  <c r="BF164" i="4"/>
  <c r="BF165" i="4"/>
  <c r="BF180" i="4"/>
  <c r="F92" i="4"/>
  <c r="BF137" i="4"/>
  <c r="BF150" i="4"/>
  <c r="BF155" i="4"/>
  <c r="BF215" i="4"/>
  <c r="E120" i="4"/>
  <c r="BF135" i="4"/>
  <c r="BF138" i="4"/>
  <c r="BF152" i="4"/>
  <c r="BF187" i="4"/>
  <c r="BF194" i="4"/>
  <c r="BF210" i="4"/>
  <c r="BF212" i="4"/>
  <c r="BF216" i="4"/>
  <c r="F91" i="4"/>
  <c r="BF140" i="4"/>
  <c r="BF148" i="4"/>
  <c r="BF158" i="4"/>
  <c r="BF160" i="4"/>
  <c r="BF166" i="4"/>
  <c r="BF168" i="4"/>
  <c r="BF171" i="4"/>
  <c r="BF173" i="4"/>
  <c r="BF176" i="4"/>
  <c r="BF177" i="4"/>
  <c r="BF181" i="4"/>
  <c r="BF182" i="4"/>
  <c r="BF211" i="4"/>
  <c r="BF214" i="4"/>
  <c r="BF218" i="4"/>
  <c r="BF184" i="4"/>
  <c r="BF189" i="4"/>
  <c r="BF190" i="4"/>
  <c r="BF193" i="4"/>
  <c r="BF198" i="4"/>
  <c r="BF202" i="4"/>
  <c r="BF213" i="4"/>
  <c r="BF219" i="4"/>
  <c r="BF220" i="4"/>
  <c r="BF183" i="4"/>
  <c r="BF186" i="4"/>
  <c r="BF191" i="4"/>
  <c r="BF195" i="4"/>
  <c r="BF200" i="4"/>
  <c r="BF205" i="4"/>
  <c r="BF206" i="4"/>
  <c r="BF207" i="4"/>
  <c r="BF139" i="4"/>
  <c r="BF141" i="4"/>
  <c r="BF143" i="4"/>
  <c r="BF144" i="4"/>
  <c r="BF149" i="4"/>
  <c r="BF153" i="4"/>
  <c r="BF188" i="4"/>
  <c r="BF196" i="4"/>
  <c r="BF199" i="4"/>
  <c r="BF201" i="4"/>
  <c r="BF208" i="4"/>
  <c r="BF209" i="4"/>
  <c r="J118" i="2"/>
  <c r="J97" i="2" s="1"/>
  <c r="F137" i="3"/>
  <c r="BF171" i="3"/>
  <c r="BF197" i="3"/>
  <c r="BF206" i="3"/>
  <c r="BF257" i="3"/>
  <c r="BF304" i="3"/>
  <c r="BF389" i="3"/>
  <c r="E85" i="3"/>
  <c r="BF146" i="3"/>
  <c r="BF192" i="3"/>
  <c r="BF255" i="3"/>
  <c r="BF283" i="3"/>
  <c r="BF303" i="3"/>
  <c r="BF355" i="3"/>
  <c r="BF405" i="3"/>
  <c r="BF564" i="3"/>
  <c r="BF464" i="3"/>
  <c r="BF541" i="3"/>
  <c r="BF546" i="3"/>
  <c r="BF571" i="3"/>
  <c r="BF589" i="3"/>
  <c r="BF606" i="3"/>
  <c r="BF628" i="3"/>
  <c r="BF650" i="3"/>
  <c r="BF446" i="3"/>
  <c r="BF483" i="3"/>
  <c r="BF494" i="3"/>
  <c r="BF592" i="3"/>
  <c r="BF625" i="3"/>
  <c r="BF673" i="3"/>
  <c r="BF676" i="3"/>
  <c r="BF681" i="3"/>
  <c r="BF697" i="3"/>
  <c r="J92" i="3"/>
  <c r="BF145" i="3"/>
  <c r="BF151" i="3"/>
  <c r="BF186" i="3"/>
  <c r="BF207" i="3"/>
  <c r="BF241" i="3"/>
  <c r="BF296" i="3"/>
  <c r="BF326" i="3"/>
  <c r="BF373" i="3"/>
  <c r="BF379" i="3"/>
  <c r="BF403" i="3"/>
  <c r="BF407" i="3"/>
  <c r="BF430" i="3"/>
  <c r="BF763" i="3"/>
  <c r="BF152" i="3"/>
  <c r="BF176" i="3"/>
  <c r="BF189" i="3"/>
  <c r="BF196" i="3"/>
  <c r="BF225" i="3"/>
  <c r="BF234" i="3"/>
  <c r="BF248" i="3"/>
  <c r="BF260" i="3"/>
  <c r="BF261" i="3"/>
  <c r="BF345" i="3"/>
  <c r="BF409" i="3"/>
  <c r="BF482" i="3"/>
  <c r="BF485" i="3"/>
  <c r="BF490" i="3"/>
  <c r="BF505" i="3"/>
  <c r="BF509" i="3"/>
  <c r="BF512" i="3"/>
  <c r="BF558" i="3"/>
  <c r="BF629" i="3"/>
  <c r="BF651" i="3"/>
  <c r="BF661" i="3"/>
  <c r="BF708" i="3"/>
  <c r="BF757" i="3"/>
  <c r="BF774" i="3"/>
  <c r="BF227" i="3"/>
  <c r="BF301" i="3"/>
  <c r="BF302" i="3"/>
  <c r="BF410" i="3"/>
  <c r="BF720" i="3"/>
  <c r="BF760" i="3"/>
  <c r="BF181" i="3"/>
  <c r="BF272" i="3"/>
  <c r="BF288" i="3"/>
  <c r="BF305" i="3"/>
  <c r="BF325" i="3"/>
  <c r="BF327" i="3"/>
  <c r="BF363" i="3"/>
  <c r="BF364" i="3"/>
  <c r="BF384" i="3"/>
  <c r="BF431" i="3"/>
  <c r="BF432" i="3"/>
  <c r="BF435" i="3"/>
  <c r="BF458" i="3"/>
  <c r="BF484" i="3"/>
  <c r="BF688" i="3"/>
  <c r="BF751" i="3"/>
  <c r="BF770" i="3"/>
  <c r="BF775" i="3"/>
  <c r="BF175" i="3"/>
  <c r="BF222" i="3"/>
  <c r="BF346" i="3"/>
  <c r="BF366" i="3"/>
  <c r="BF400" i="3"/>
  <c r="BF406" i="3"/>
  <c r="BF420" i="3"/>
  <c r="BF426" i="3"/>
  <c r="BF433" i="3"/>
  <c r="BF436" i="3"/>
  <c r="BF442" i="3"/>
  <c r="BF455" i="3"/>
  <c r="BF466" i="3"/>
  <c r="BF481" i="3"/>
  <c r="BF518" i="3"/>
  <c r="BF522" i="3"/>
  <c r="BF536" i="3"/>
  <c r="BF537" i="3"/>
  <c r="BF563" i="3"/>
  <c r="BF585" i="3"/>
  <c r="BF599" i="3"/>
  <c r="BF612" i="3"/>
  <c r="BF378" i="3"/>
  <c r="BF408" i="3"/>
  <c r="BF463" i="3"/>
  <c r="BF467" i="3"/>
  <c r="BF476" i="3"/>
  <c r="BF521" i="3"/>
  <c r="BF535" i="3"/>
  <c r="BF555" i="3"/>
  <c r="BF561" i="3"/>
  <c r="BF567" i="3"/>
  <c r="BF597" i="3"/>
  <c r="BF603" i="3"/>
  <c r="BF221" i="3"/>
  <c r="BF423" i="3"/>
  <c r="BF551" i="3"/>
  <c r="BF557" i="3"/>
  <c r="BF361" i="3"/>
  <c r="BF471" i="3"/>
  <c r="BF498" i="3"/>
  <c r="BF499" i="3"/>
  <c r="BF510" i="3"/>
  <c r="BF526" i="3"/>
  <c r="BF687" i="3"/>
  <c r="BF693" i="3"/>
  <c r="BF694" i="3"/>
  <c r="BF704" i="3"/>
  <c r="BF724" i="3"/>
  <c r="BF177" i="3"/>
  <c r="BF180" i="3"/>
  <c r="BF282" i="3"/>
  <c r="BF338" i="3"/>
  <c r="BF356" i="3"/>
  <c r="BF383" i="3"/>
  <c r="BF491" i="3"/>
  <c r="BF508" i="3"/>
  <c r="BF515" i="3"/>
  <c r="BF531" i="3"/>
  <c r="BF534" i="3"/>
  <c r="BF540" i="3"/>
  <c r="BF542" i="3"/>
  <c r="BF556" i="3"/>
  <c r="BF616" i="3"/>
  <c r="BF633" i="3"/>
  <c r="BF647" i="3"/>
  <c r="BF656" i="3"/>
  <c r="BF667" i="3"/>
  <c r="BF675" i="3"/>
  <c r="BF630" i="3"/>
  <c r="BF672" i="3"/>
  <c r="BF674" i="3"/>
  <c r="BF678" i="3"/>
  <c r="BF679" i="3"/>
  <c r="BF686" i="3"/>
  <c r="BF699" i="3"/>
  <c r="BF700" i="3"/>
  <c r="BF712" i="3"/>
  <c r="BF754" i="3"/>
  <c r="BF162" i="3"/>
  <c r="BF167" i="3"/>
  <c r="BF202" i="3"/>
  <c r="BF220" i="3"/>
  <c r="BF258" i="3"/>
  <c r="BF259" i="3"/>
  <c r="BF360" i="3"/>
  <c r="BF362" i="3"/>
  <c r="BF372" i="3"/>
  <c r="BF385" i="3"/>
  <c r="BF397" i="3"/>
  <c r="BF398" i="3"/>
  <c r="BF415" i="3"/>
  <c r="BF419" i="3"/>
  <c r="BF439" i="3"/>
  <c r="BF445" i="3"/>
  <c r="BF447" i="3"/>
  <c r="BF462" i="3"/>
  <c r="BF701" i="3"/>
  <c r="BF713" i="3"/>
  <c r="BF717" i="3"/>
  <c r="BF730" i="3"/>
  <c r="E85" i="2"/>
  <c r="J113" i="2"/>
  <c r="F92" i="2"/>
  <c r="BF120" i="2"/>
  <c r="BF122" i="2"/>
  <c r="F113" i="2"/>
  <c r="J114" i="2"/>
  <c r="BF121" i="2"/>
  <c r="BB95" i="1"/>
  <c r="AV95" i="1"/>
  <c r="AZ95" i="1"/>
  <c r="BF119" i="2"/>
  <c r="BC95" i="1"/>
  <c r="F33" i="3"/>
  <c r="AZ96" i="1" s="1"/>
  <c r="F35" i="3"/>
  <c r="BB96" i="1"/>
  <c r="J33" i="3"/>
  <c r="AV96" i="1"/>
  <c r="F37" i="4"/>
  <c r="BD97" i="1" s="1"/>
  <c r="F35" i="4"/>
  <c r="BB97" i="1"/>
  <c r="F36" i="3"/>
  <c r="BC96" i="1"/>
  <c r="J33" i="4"/>
  <c r="AV97" i="1"/>
  <c r="F36" i="4"/>
  <c r="BC97" i="1"/>
  <c r="F33" i="4"/>
  <c r="AZ97" i="1" s="1"/>
  <c r="F37" i="3"/>
  <c r="BD96" i="1" s="1"/>
  <c r="J89" i="2" l="1"/>
  <c r="J89" i="3"/>
  <c r="J89" i="4"/>
  <c r="BK142" i="3"/>
  <c r="J142" i="3" s="1"/>
  <c r="J97" i="3" s="1"/>
  <c r="BK702" i="3"/>
  <c r="J702" i="3" s="1"/>
  <c r="J119" i="3" s="1"/>
  <c r="J96" i="2"/>
  <c r="R142" i="3"/>
  <c r="T702" i="3"/>
  <c r="T141" i="3" s="1"/>
  <c r="R203" i="4"/>
  <c r="R131" i="4"/>
  <c r="T203" i="4"/>
  <c r="P131" i="4"/>
  <c r="P702" i="3"/>
  <c r="T131" i="4"/>
  <c r="R178" i="4"/>
  <c r="R702" i="3"/>
  <c r="T178" i="4"/>
  <c r="P178" i="4"/>
  <c r="P142" i="3"/>
  <c r="P141" i="3" s="1"/>
  <c r="AU96" i="1" s="1"/>
  <c r="T142" i="3"/>
  <c r="BK131" i="4"/>
  <c r="BK178" i="4"/>
  <c r="J178" i="4"/>
  <c r="J103" i="4"/>
  <c r="BK203" i="4"/>
  <c r="J203" i="4"/>
  <c r="J108" i="4"/>
  <c r="BK141" i="3"/>
  <c r="J141" i="3"/>
  <c r="J96" i="3"/>
  <c r="AG95" i="1"/>
  <c r="AZ94" i="1"/>
  <c r="AV94" i="1" s="1"/>
  <c r="AK29" i="1" s="1"/>
  <c r="J34" i="2"/>
  <c r="AW95" i="1"/>
  <c r="AT95" i="1"/>
  <c r="AN95" i="1"/>
  <c r="F34" i="4"/>
  <c r="BA97" i="1"/>
  <c r="BD94" i="1"/>
  <c r="W33" i="1"/>
  <c r="BB94" i="1"/>
  <c r="AX94" i="1"/>
  <c r="F34" i="2"/>
  <c r="BA95" i="1"/>
  <c r="J34" i="3"/>
  <c r="AW96" i="1" s="1"/>
  <c r="AT96" i="1" s="1"/>
  <c r="J34" i="4"/>
  <c r="AW97" i="1" s="1"/>
  <c r="AT97" i="1" s="1"/>
  <c r="F34" i="3"/>
  <c r="BA96" i="1" s="1"/>
  <c r="BC94" i="1"/>
  <c r="AY94" i="1"/>
  <c r="BK130" i="4" l="1"/>
  <c r="J130" i="4"/>
  <c r="J96" i="4"/>
  <c r="T130" i="4"/>
  <c r="R130" i="4"/>
  <c r="P130" i="4"/>
  <c r="AU97" i="1"/>
  <c r="R141" i="3"/>
  <c r="J131" i="4"/>
  <c r="J97" i="4"/>
  <c r="J39" i="2"/>
  <c r="AU94" i="1"/>
  <c r="W31" i="1"/>
  <c r="W29" i="1"/>
  <c r="J30" i="3"/>
  <c r="AG96" i="1"/>
  <c r="BA94" i="1"/>
  <c r="AW94" i="1"/>
  <c r="AK30" i="1"/>
  <c r="W32" i="1"/>
  <c r="J39" i="3" l="1"/>
  <c r="AN96" i="1"/>
  <c r="J30" i="4"/>
  <c r="AG97" i="1"/>
  <c r="AT94" i="1"/>
  <c r="W30" i="1"/>
  <c r="J39" i="4" l="1"/>
  <c r="AN97" i="1"/>
  <c r="AG94" i="1"/>
  <c r="AK26" i="1"/>
  <c r="AK35" i="1"/>
  <c r="AN94" i="1" l="1"/>
</calcChain>
</file>

<file path=xl/sharedStrings.xml><?xml version="1.0" encoding="utf-8"?>
<sst xmlns="http://schemas.openxmlformats.org/spreadsheetml/2006/main" count="8406" uniqueCount="1288">
  <si>
    <t>Export Komplet</t>
  </si>
  <si>
    <t/>
  </si>
  <si>
    <t>2.0</t>
  </si>
  <si>
    <t>ZAMOK</t>
  </si>
  <si>
    <t>False</t>
  </si>
  <si>
    <t>{9818fd27-2e23-48c5-8610-64290a24e9cd}</t>
  </si>
  <si>
    <t>0,01</t>
  </si>
  <si>
    <t>23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</si>
  <si>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</si>
  <si>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</si>
  <si>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</si>
  <si>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</si>
  <si>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</si>
  <si>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22_01_DSPRS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</si>
  <si>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</si>
  <si>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</si>
  <si>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Rekonštrukcia mosta M 1687 cez nápustný kanál pred obcou Zbudza</t>
  </si>
  <si>
    <t>JKSO:</t>
  </si>
  <si>
    <t>ČS:</t>
  </si>
  <si>
    <t>Miesto:</t>
  </si>
  <si>
    <t xml:space="preserve"> </t>
  </si>
  <si>
    <t>Dátum:</t>
  </si>
  <si>
    <t>Objednávateľ:</t>
  </si>
  <si>
    <t>IČO: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</si>
  <si>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</si>
  <si>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</si>
  <si>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</si>
  <si>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</si>
  <si>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</si>
  <si>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</si>
  <si>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</si>
  <si>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</si>
  <si>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</si>
  <si>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</si>
  <si>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</si>
  <si>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</si>
  <si>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</si>
  <si>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</si>
  <si>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</si>
  <si>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</si>
  <si>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</si>
  <si>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</si>
  <si>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</si>
  <si>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</si>
  <si>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</si>
  <si>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</si>
  <si>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</si>
  <si>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</si>
  <si>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</si>
  <si>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</si>
  <si>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</si>
  <si>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</si>
  <si>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</si>
  <si>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</si>
  <si>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</si>
  <si>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</si>
  <si>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</si>
  <si>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</si>
  <si>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</si>
  <si>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</si>
  <si>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</si>
  <si>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</si>
  <si>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</si>
  <si>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</si>
  <si>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</si>
  <si>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</si>
  <si>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</si>
  <si>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</si>
  <si>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</si>
  <si>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</si>
  <si>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</si>
  <si>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</si>
  <si>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</si>
  <si>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</si>
  <si>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</si>
  <si>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</si>
  <si>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000-00</t>
  </si>
  <si>
    <t>Všeobecné položky a ostatné náklady stavby</t>
  </si>
  <si>
    <t>STA</t>
  </si>
  <si>
    <t>1</t>
  </si>
  <si>
    <t>{8c860055-c00d-4235-9cca-bece6fafc099}</t>
  </si>
  <si>
    <t>201-00</t>
  </si>
  <si>
    <t>Rekonštrukcia mosta M 1687</t>
  </si>
  <si>
    <t>{ca913c91-6eda-499b-ba22-9a5a446922f8}</t>
  </si>
  <si>
    <t>601-00</t>
  </si>
  <si>
    <t>Preložka elektrickej prípojky plynovodu</t>
  </si>
  <si>
    <t>{97e69ad8-4e3a-416d-86ee-d8427a96c9c7}</t>
  </si>
  <si>
    <t>KRYCÍ LIST ROZPOČTU</t>
  </si>
  <si>
    <t>Objekt:</t>
  </si>
  <si>
    <t>000-00 - Všeobecné položky a ostatné náklady stavby</t>
  </si>
  <si>
    <t>REKAPITULÁCIA ROZPOČTU</t>
  </si>
  <si>
    <t>Kód dielu - Popis</t>
  </si>
  <si>
    <t>Cena celkom [EUR]</t>
  </si>
  <si>
    <t>Náklady z rozpočtu</t>
  </si>
  <si>
    <t>-1</t>
  </si>
  <si>
    <t>VPS - Všeobecné položky stavby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</si>
  <si>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</si>
  <si>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</si>
  <si>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</si>
  <si>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</si>
  <si>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</si>
  <si>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</si>
  <si>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</si>
  <si>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</si>
  <si>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</si>
  <si>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</si>
  <si>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</si>
  <si>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</si>
  <si>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VPS</t>
  </si>
  <si>
    <t>Všeobecné položky stavby</t>
  </si>
  <si>
    <t>ROZPOCET</t>
  </si>
  <si>
    <t>K</t>
  </si>
  <si>
    <t>000300031</t>
  </si>
  <si>
    <t>Geodetické práce - komplet (vytýčenie pred výstavbou, kontrolné merania počas výstavby a zameranie po zhotovení)</t>
  </si>
  <si>
    <t>kpl</t>
  </si>
  <si>
    <t>4</t>
  </si>
  <si>
    <t>2</t>
  </si>
  <si>
    <t>000400121</t>
  </si>
  <si>
    <t>Projektové práce - komplet (dokumentácia na vykonanie prác, výrobnotechnická dokumentácia atypických prefabrikátov, dokumentácia skutočného realizovania)</t>
  </si>
  <si>
    <t>3</t>
  </si>
  <si>
    <t>000600121</t>
  </si>
  <si>
    <t>Zariadenie staveniska - zriadenie a prevádzka</t>
  </si>
  <si>
    <t>6</t>
  </si>
  <si>
    <t>000600122</t>
  </si>
  <si>
    <t>Zariadenie staveniska - odstránenie</t>
  </si>
  <si>
    <t>8</t>
  </si>
  <si>
    <t>201-00 - Rekonštrukcia mosta M 1687</t>
  </si>
  <si>
    <t>HSV - Práce a dodávky HSV</t>
  </si>
  <si>
    <t xml:space="preserve">    1 - Zemné práce</t>
  </si>
  <si>
    <t xml:space="preserve">    1.01 - Zemné práce </t>
  </si>
  <si>
    <t xml:space="preserve">    2.01 - Záporové paženie a studne na čerpanie vody</t>
  </si>
  <si>
    <t xml:space="preserve">    2.02 - Zakladanie špeciálne - mikropilóty</t>
  </si>
  <si>
    <t xml:space="preserve">    2.10 - Zakladanie - dobetotonávka základov</t>
  </si>
  <si>
    <t xml:space="preserve">    3.10 - Zvislé konštrukcie - mostné opory</t>
  </si>
  <si>
    <t xml:space="preserve">    3.11 - Zvislé konštrukcie - medziľahlé podpery</t>
  </si>
  <si>
    <t xml:space="preserve">    3.20 - Zvislé konštrukcie - rímsy</t>
  </si>
  <si>
    <t xml:space="preserve">    4.10 - Nosná konštrukcia mosta</t>
  </si>
  <si>
    <t xml:space="preserve">    4.20 - Konštrukcie v prechodovej oblasti</t>
  </si>
  <si>
    <t xml:space="preserve">    4.50 - Terénne úpravy</t>
  </si>
  <si>
    <t xml:space="preserve">    5.10 - Komunikácie - vozovka na moste</t>
  </si>
  <si>
    <t xml:space="preserve">    5.20 - Komunikácie - vozovka nad prechodovou oblasťou</t>
  </si>
  <si>
    <t xml:space="preserve">    5.30 - Komunikácie - vozovka v mieste výmeny krytu</t>
  </si>
  <si>
    <t xml:space="preserve">    5.40 - Komunikácie - trvalé dopravné značenie</t>
  </si>
  <si>
    <t xml:space="preserve">    6.10 - Úpravy povrchov - čistenie a sanácia</t>
  </si>
  <si>
    <t xml:space="preserve">    9.10 - Búracie práce</t>
  </si>
  <si>
    <t xml:space="preserve">    9.20 - Odvodnenie mosta</t>
  </si>
  <si>
    <t xml:space="preserve">    9.30 - Mostné závery</t>
  </si>
  <si>
    <t xml:space="preserve">    9.40 - Bezpečnostné zariadenia</t>
  </si>
  <si>
    <t xml:space="preserve">    9.50 - Ostatné konštrukcie a práce</t>
  </si>
  <si>
    <t>PSV - Práce a dodávky PSV</t>
  </si>
  <si>
    <t xml:space="preserve">    711.1 - Izolácia mostovky</t>
  </si>
  <si>
    <t xml:space="preserve">    711.2 - Izolácia spodnej stavby</t>
  </si>
  <si>
    <t>HSV</t>
  </si>
  <si>
    <t>Práce a dodávky HSV</t>
  </si>
  <si>
    <t>Zemné práce</t>
  </si>
  <si>
    <t>1.01</t>
  </si>
  <si>
    <t xml:space="preserve">Zemné práce </t>
  </si>
  <si>
    <t>111201106</t>
  </si>
  <si>
    <t>Odstránenie krovín a stromov s koreňom s priemerom kmeňa do 100 mm, do 1000 m2, vrátane odvozu a likvidácie drevnej hmoty</t>
  </si>
  <si>
    <t>m2</t>
  </si>
  <si>
    <t>131201202.S</t>
  </si>
  <si>
    <t>Výkop zapaženej jamy v hornine 3, nad 100 do 1000 m3</t>
  </si>
  <si>
    <t>m3</t>
  </si>
  <si>
    <t>VV</t>
  </si>
  <si>
    <t>Predpokladaná trieda ťažiteľnosti 3</t>
  </si>
  <si>
    <t>1,80*9,35*9,65 " medziľahlá podpera P2, priemerná hĺbka výkopu = 1,80 m</t>
  </si>
  <si>
    <t>1,90*9,22*9,65 " medziľahlá podpera P3, priemerná hĺbka výkopu = 1,90 m</t>
  </si>
  <si>
    <t>Súčet</t>
  </si>
  <si>
    <t>131301102.S</t>
  </si>
  <si>
    <t>Výkop nezapaženej jamy v hornine 4, nad 100 do 1000 m3</t>
  </si>
  <si>
    <t>1084473823</t>
  </si>
  <si>
    <t>132201202.S</t>
  </si>
  <si>
    <t>Hĺbenie rýh šírky nad 600 do 2 000 mm zapažených i nezapažených, s urovnaním dna do predpísaného profilu a spádu, v hornine 3 nad 100 do 1000 m3</t>
  </si>
  <si>
    <t>Pätka svahov pod mostom</t>
  </si>
  <si>
    <t>1,0*1,50*(32,40+31,20) " prahy na svahu pri opore 1</t>
  </si>
  <si>
    <t>1,0*1,50*(32,80+31,60) " prahy na svahu pri opore 4</t>
  </si>
  <si>
    <t>Medzisúčet</t>
  </si>
  <si>
    <t>Obnaženie opôr a krídiel pre dobetónovanie základov a sanáciu</t>
  </si>
  <si>
    <t>(1,50*1,60+0,96*0,96/2)*(10,70 +4,10+3,82) " opora O1</t>
  </si>
  <si>
    <t>(1,50*1,20+0,78*0,78/2)*(10,70 +3,65+4,00) " opora O4</t>
  </si>
  <si>
    <t>5</t>
  </si>
  <si>
    <t>134702101.S</t>
  </si>
  <si>
    <t>Výkop pre vodárenskú studňu</t>
  </si>
  <si>
    <t>10</t>
  </si>
  <si>
    <t>Zberné studne, priemer 1m, hĺbka 1 m</t>
  </si>
  <si>
    <t>2*1,20 " jama základu P2 - 2 ks</t>
  </si>
  <si>
    <t>2*1,20 " jama základu P3 - 2 ks</t>
  </si>
  <si>
    <t>162501122.S</t>
  </si>
  <si>
    <t>Vodorovné premiestnenie výkopku po spevnenej ceste z horniny tr.1-4, nad 100 do 1000 m3 na vzdialenosť do 3000 m</t>
  </si>
  <si>
    <t>14</t>
  </si>
  <si>
    <t>331,459+270,00+283,880+4,80 " celkový objem výkopov</t>
  </si>
  <si>
    <t>-540,00 " spätný zásyp</t>
  </si>
  <si>
    <t>Súčet - prebytočný výkop</t>
  </si>
  <si>
    <t>7</t>
  </si>
  <si>
    <t>162501123.S</t>
  </si>
  <si>
    <t>Vodorovné premiestnenie výkopku po spevnenej ceste z horniny tr.1-4, nad 100 do 1000 m3, príplatok k cene za každých ďalšich a začatých 1000 m</t>
  </si>
  <si>
    <t>16</t>
  </si>
  <si>
    <t>Odvozná vzdialenosť 20 km</t>
  </si>
  <si>
    <t>350,139*(20-3)</t>
  </si>
  <si>
    <t>171103199</t>
  </si>
  <si>
    <t>Zriadenie a odstránenie dočasných vjazdov pod most</t>
  </si>
  <si>
    <t>18</t>
  </si>
  <si>
    <t>9</t>
  </si>
  <si>
    <t>171201202.S</t>
  </si>
  <si>
    <t>Uloženie sypaniny na skládky nad 100 do 1000 m3</t>
  </si>
  <si>
    <t>20</t>
  </si>
  <si>
    <t>171209002.S</t>
  </si>
  <si>
    <t>Poplatok za skladovanie - zemina a kamenivo (17 05) ostatné</t>
  </si>
  <si>
    <t>t</t>
  </si>
  <si>
    <t>22</t>
  </si>
  <si>
    <t>350,139*1,8 "Prepočítané koeficientom množstva</t>
  </si>
  <si>
    <t>11</t>
  </si>
  <si>
    <t>172103199</t>
  </si>
  <si>
    <t>Zriadenie a odstránenie opatrení súvisiacich s presmerovaním vodného toku počas realizácie prác pod mostom</t>
  </si>
  <si>
    <t>24</t>
  </si>
  <si>
    <t>12</t>
  </si>
  <si>
    <t>174101002.S</t>
  </si>
  <si>
    <t>Zásyp sypaninou so zhutnením jám, šachiet, rýh, zárezov alebo okolo objektov nad 100 do 1000 m3</t>
  </si>
  <si>
    <t>26</t>
  </si>
  <si>
    <t>Použije sa zemina z výkopu</t>
  </si>
  <si>
    <t xml:space="preserve">540,00 " spätné zásypy </t>
  </si>
  <si>
    <t>2.01</t>
  </si>
  <si>
    <t>Záporové paženie a studne na čerpanie vody</t>
  </si>
  <si>
    <t>13</t>
  </si>
  <si>
    <t>115101201.S</t>
  </si>
  <si>
    <t>Čerpanie vody na dopravnú výšku do 10 m s priemerným prítokom litrov za minútu nad 100 do 500 l</t>
  </si>
  <si>
    <t>hod</t>
  </si>
  <si>
    <t>28</t>
  </si>
  <si>
    <t>8*300 " odhad - 8 studní, 30 dní po 10 hodín</t>
  </si>
  <si>
    <t>115101301.S</t>
  </si>
  <si>
    <t>Pohotovosť záložnej čerpacej súpravy pre výšku do 10 m, s prítokom litrov za minútu nad 100 do 500 l</t>
  </si>
  <si>
    <t>deň</t>
  </si>
  <si>
    <t>30</t>
  </si>
  <si>
    <t>8*30 " odhad - 8 studní, 30 dní</t>
  </si>
  <si>
    <t>15</t>
  </si>
  <si>
    <t>151730011.S</t>
  </si>
  <si>
    <t>Paženie do ocelových zápor s odstranením paženia, hĺbky výkopku do 4 m</t>
  </si>
  <si>
    <t>32</t>
  </si>
  <si>
    <t>(2*11,1+10,1)*2,70 " podpera P2</t>
  </si>
  <si>
    <t>(2*9,6+10,1)*2,85 " podpera P3</t>
  </si>
  <si>
    <t>151732015</t>
  </si>
  <si>
    <t>Zriadenie a odstránenie kotvenia zápor</t>
  </si>
  <si>
    <t>34</t>
  </si>
  <si>
    <t>17</t>
  </si>
  <si>
    <t>224311211.S</t>
  </si>
  <si>
    <t>Výplň vrtov pre osadenie zápor z portlandského betónu prostého vodostavebného tr. C 25/30</t>
  </si>
  <si>
    <t>36</t>
  </si>
  <si>
    <t>Zabetónovanie päty zápor, priemer 180 mm</t>
  </si>
  <si>
    <t>(2*12+10)*(PI*0,18*0,18/4)*(5,00-2,70) " podpera P2</t>
  </si>
  <si>
    <t>(2*11+10)*(PI*0,18*0,18/4)*(5,00-2,85) " podpera P3</t>
  </si>
  <si>
    <t>226941111.S</t>
  </si>
  <si>
    <t>Osadenie oceľových zápor pre paženie hĺbených výkopov, dĺžky do 8 m</t>
  </si>
  <si>
    <t>m</t>
  </si>
  <si>
    <t>38</t>
  </si>
  <si>
    <t>(2*12+10)*5,00 " podpera P2</t>
  </si>
  <si>
    <t>(2*11+10)*5,00 " podpera P3</t>
  </si>
  <si>
    <t>19</t>
  </si>
  <si>
    <t>M</t>
  </si>
  <si>
    <t>134870001100</t>
  </si>
  <si>
    <t>Oceľový nosník HEB 100, z valcovanej ocele S235JR</t>
  </si>
  <si>
    <t>40</t>
  </si>
  <si>
    <t>262203472.S</t>
  </si>
  <si>
    <t>Vrty pre osadenie zápor, zvislé, povrchové, D nad 156 do 195 mm, v hĺbke 0 - 25 m, v hornine II</t>
  </si>
  <si>
    <t>42</t>
  </si>
  <si>
    <t xml:space="preserve">Priemer vrtu = 180 mm; priemerná trieda horniny II </t>
  </si>
  <si>
    <t>Podpera P2 - premenné dĺžky vrtov podľa konfigurácie terénu</t>
  </si>
  <si>
    <t>2*4*5,00 " dĺžka vrtu 5 m</t>
  </si>
  <si>
    <t>2*4*4,00 " dĺžka vrtu 4 m</t>
  </si>
  <si>
    <t>(2*4+10)*3,00 " dĺžka vrtu 3 m</t>
  </si>
  <si>
    <t>Medzisúčet - podpera P2</t>
  </si>
  <si>
    <t>Podpera P3 - premenné dĺžky vrtov podľa konfigurácie terénu</t>
  </si>
  <si>
    <t>2*5*5,00 " dĺžka vrtu 5 m</t>
  </si>
  <si>
    <t>(2*2+10)*3,00 " dĺžka vrtu 3 m</t>
  </si>
  <si>
    <t>Medzisúčet - podpera P3</t>
  </si>
  <si>
    <t>21</t>
  </si>
  <si>
    <t>231942215</t>
  </si>
  <si>
    <t>Rezanie priečne osadených zápor</t>
  </si>
  <si>
    <t>ks</t>
  </si>
  <si>
    <t>44</t>
  </si>
  <si>
    <t>239614119</t>
  </si>
  <si>
    <t>Zriadenie a odstránenie tesniacej steny po obvode záporového paženia, vrátane dodávky materiálu</t>
  </si>
  <si>
    <t>46</t>
  </si>
  <si>
    <t>242111113.S</t>
  </si>
  <si>
    <t>Osadenie plášťa vodárenskej studne z betónových skruží celokruhových DN 1000</t>
  </si>
  <si>
    <t>48</t>
  </si>
  <si>
    <t>(1+3+3+1)*1,00 " zberné studne, priemer  1m, hĺbka 1 m</t>
  </si>
  <si>
    <t>592250000802</t>
  </si>
  <si>
    <t>Prefabrikát betónový pre studne, skruž kruhová, DN 1000, dĺžka 1000 mm</t>
  </si>
  <si>
    <t>50</t>
  </si>
  <si>
    <t>2.02</t>
  </si>
  <si>
    <t>Zakladanie špeciálne - mikropilóty</t>
  </si>
  <si>
    <t>25</t>
  </si>
  <si>
    <t>229942112.S</t>
  </si>
  <si>
    <t>Rúrkové mikropilóty tlakové i ťahové z ocele 11 523 časť hladká, pri priemere nad 80 do 105 mm</t>
  </si>
  <si>
    <t>52</t>
  </si>
  <si>
    <t>Typ 89/10</t>
  </si>
  <si>
    <t>6*0,50 " základ O1</t>
  </si>
  <si>
    <t>2*6*0,50 " základ P2</t>
  </si>
  <si>
    <t>2*6*0,50 " základ P3</t>
  </si>
  <si>
    <t>6*0,50 " základ O4</t>
  </si>
  <si>
    <t>229942122.S</t>
  </si>
  <si>
    <t>Rúrkové mikropilóty tlakové i ťahové z ocele 11 523 časť manžetová pri priemere 80 do 105 mm</t>
  </si>
  <si>
    <t>54</t>
  </si>
  <si>
    <t>6*8,50 " základ O1</t>
  </si>
  <si>
    <t>2*6*8,50 " základ P2</t>
  </si>
  <si>
    <t>2*6*8,50 " základ P3</t>
  </si>
  <si>
    <t>6*8,50 " základ O4</t>
  </si>
  <si>
    <t>27</t>
  </si>
  <si>
    <t>229946112.S</t>
  </si>
  <si>
    <t>Hlava rúrkovej mikropilóty namáhanej len tlakom pri priemere mikropilóty nad 80 do 105 mm</t>
  </si>
  <si>
    <t>56</t>
  </si>
  <si>
    <t>Oceľová doska 300x300x10 mm</t>
  </si>
  <si>
    <t>6 " základ O1</t>
  </si>
  <si>
    <t>2*6 " základ P2</t>
  </si>
  <si>
    <t>2*6 " základ P3</t>
  </si>
  <si>
    <t>6 " základ O4</t>
  </si>
  <si>
    <t>262303472.S</t>
  </si>
  <si>
    <t>Vrty pre mikropilóty, zvislé, povrchové, D nad 156 do 195 mm, v hĺbke 0 - 25 m, v hornine III</t>
  </si>
  <si>
    <t>58</t>
  </si>
  <si>
    <t>Priemer vrtu = 160 mm; priemerná trieda horniny III</t>
  </si>
  <si>
    <t>6*(8,50+0,50) " základ O1</t>
  </si>
  <si>
    <t>2*6*(8,50+0,50) " základ P2</t>
  </si>
  <si>
    <t>2*6*(8,50+0,50) " základ P3</t>
  </si>
  <si>
    <t>6*(8,50+0,50) " základ O4</t>
  </si>
  <si>
    <t>29</t>
  </si>
  <si>
    <t>282602212.S</t>
  </si>
  <si>
    <t>Injektovanie povrchové s dvojitým obturátorom mikropilót alebo kotiev tlakom nad 0, 6 do 2,0 MPa (m)</t>
  </si>
  <si>
    <t>60</t>
  </si>
  <si>
    <t>2.10</t>
  </si>
  <si>
    <t>Zakladanie - dobetotonávka základov</t>
  </si>
  <si>
    <t>273362566</t>
  </si>
  <si>
    <t>Vystužovanie betónových konštrukcií betonárskou oceľou a chemickou injektážnou kotvou, priemer výstuže 16 mm, priemer vrtu 20 mm</t>
  </si>
  <si>
    <t>cm</t>
  </si>
  <si>
    <t>62</t>
  </si>
  <si>
    <t>31</t>
  </si>
  <si>
    <t>273362568</t>
  </si>
  <si>
    <t>Vystužovanie betónových konštrukcií betonárskou oceľou a chemickou injektážnou kotvou, priemer výstuže 18 mm, priemer vrtu 22 mm</t>
  </si>
  <si>
    <t>64</t>
  </si>
  <si>
    <t>273362570</t>
  </si>
  <si>
    <t>Vystužovanie betónových konštrukcií betonárskou oceľou a chemickou injektážnou kotvou, priemer výstuže 20 mm, priemer vrtu 28 mm</t>
  </si>
  <si>
    <t>66</t>
  </si>
  <si>
    <t>33</t>
  </si>
  <si>
    <t>273362575</t>
  </si>
  <si>
    <t>Vystužovanie betónových konštrukcií betonárskou oceľou a chemickou injektážnou kotvou, priemer výstuže 25 mm, priemer vrtu 30 mm</t>
  </si>
  <si>
    <t>68</t>
  </si>
  <si>
    <t>274321119.S</t>
  </si>
  <si>
    <t>Základové pásy, prahy, vence mostných konštrukcií z betónu železového tr. C 35/45</t>
  </si>
  <si>
    <t>70</t>
  </si>
  <si>
    <t>Poznámka: Tvar základov opôr sa spresní po realizácii kopaných sond v zmysle príloh č. 6 a 9</t>
  </si>
  <si>
    <t>(1,0*0,6+(0,4+0,6)/2*1,650)*9,30 " základ O1</t>
  </si>
  <si>
    <t>(1,0*0,6+(0,4+0,6)/2*1,575)*9,30 " základ O4</t>
  </si>
  <si>
    <t>Poznámka: Tvar základov podpier sa spresní po realizácii kopaných sond v zmysle príloh č. 7 a 8</t>
  </si>
  <si>
    <t>Základy P2 a P3 - vodonepriepustný betón, priesak max. 50 mm</t>
  </si>
  <si>
    <t>2*(1,0*1,0+(0,3+0,6)/2*2,304)*9,50-5*PI*0,3*0,3*0,6 " základ P2</t>
  </si>
  <si>
    <t>2*(1,0*1,0+(0,3+0,6)/2*2,304)*9,50-5*PI*0,3*0,3*0,6 " základ P3</t>
  </si>
  <si>
    <t>35</t>
  </si>
  <si>
    <t>274354111.S</t>
  </si>
  <si>
    <t>Debnenie základových pásov mostných konštrukcií - zhotovenie</t>
  </si>
  <si>
    <t>72</t>
  </si>
  <si>
    <t>1,20*9,70+2*1,20*1,650 " základ O1</t>
  </si>
  <si>
    <t>1,20*9,70+2*1,20*1,575 " základ O4</t>
  </si>
  <si>
    <t>2*(1,60*10,0+1,60*4,608) " základ P2</t>
  </si>
  <si>
    <t>2*(1,60*10,0+1,60*4,608) " základ P3</t>
  </si>
  <si>
    <t>274354211.S</t>
  </si>
  <si>
    <t>Debnenie základových pásov mostných konštrukcií - odstránenie</t>
  </si>
  <si>
    <t>74</t>
  </si>
  <si>
    <t>37</t>
  </si>
  <si>
    <t>274362111.S</t>
  </si>
  <si>
    <t>Výstuž základových pásov, prahov, vencov z betonárskej ocele B500 (10505)  mostných konštrukcií</t>
  </si>
  <si>
    <t>76</t>
  </si>
  <si>
    <t>Dobetonávka základov</t>
  </si>
  <si>
    <t>5,129 " základy O1 + O4</t>
  </si>
  <si>
    <t>13,843 " základy P2 + P3</t>
  </si>
  <si>
    <t>451315124.S</t>
  </si>
  <si>
    <t>Podkladová alebo výplňová vrstva z betónu tr. C 12/15 hr. do 150 mm</t>
  </si>
  <si>
    <t>78</t>
  </si>
  <si>
    <t>(1,00+0,15)*(9,3+2*0,15) " základ O1</t>
  </si>
  <si>
    <t>(1,00+0,15)*(9,3+2*0,15) " základ O4</t>
  </si>
  <si>
    <t>Medzisúčet - krajné opory</t>
  </si>
  <si>
    <t>2*(1,00+0,15)*(9,5+2*0,15) " základ P2</t>
  </si>
  <si>
    <t>2*(1,00+0,15)*(9,5+2*0,15) " základ P3</t>
  </si>
  <si>
    <t>Medzisúčet - medziľahlé podpery</t>
  </si>
  <si>
    <t>39</t>
  </si>
  <si>
    <t>971056003.S</t>
  </si>
  <si>
    <t>Jadrové vrty diamantovými korunkami do D 40 mm do stien - železobetónových</t>
  </si>
  <si>
    <t>80</t>
  </si>
  <si>
    <t>Prestup výstuže cez pôvodné piliere</t>
  </si>
  <si>
    <t>2*(5*60)*5 " základy P2 + P3</t>
  </si>
  <si>
    <t>3.10</t>
  </si>
  <si>
    <t>Zvislé konštrukcie - mostné opory</t>
  </si>
  <si>
    <t>273362562</t>
  </si>
  <si>
    <t>Vystužovanie betónových konštrukcií betonárskou oceľou a chemickou injektážnou kotvou, priemer výstuže 12 mm, priemer vrtu 16 mm</t>
  </si>
  <si>
    <t>82</t>
  </si>
  <si>
    <t>41</t>
  </si>
  <si>
    <t>84</t>
  </si>
  <si>
    <t>86</t>
  </si>
  <si>
    <t>43</t>
  </si>
  <si>
    <t>334323128.1</t>
  </si>
  <si>
    <t>Mostné opory, úložné prahy, krídla a záverné stienky z betónu železového tr. C 30/37</t>
  </si>
  <si>
    <t>88</t>
  </si>
  <si>
    <t>334351112.1</t>
  </si>
  <si>
    <t>Debnenie mostných konštrukcií - opôr, úložných prahov, krídiel a stienok  výšky do 20 m, zhotovenie</t>
  </si>
  <si>
    <t>90</t>
  </si>
  <si>
    <t>Opora 1</t>
  </si>
  <si>
    <t>2*(1,85+10,65)*0,80+4,00 " úložný prah + úložné bloky</t>
  </si>
  <si>
    <t>2*(0,75+10,65)*1,43 " záverná stienka</t>
  </si>
  <si>
    <t>(2*1,50+(7,61+7,17)+(6,76+6,32))*0,35 " krídla - odľahčovacia doska</t>
  </si>
  <si>
    <t>(0,9+(7,17+6,90))*1,90 " krídla - driek pravý</t>
  </si>
  <si>
    <t>(0,9+(7,02+6,76))*1,96" krídla - driek ľavý</t>
  </si>
  <si>
    <t>(1,35+(7,17+6,76))*0,25+6,90*0,5 " krídla - rímsa pravá</t>
  </si>
  <si>
    <t>(1,35+(7,16+6,76))*0,25+7,16*0,5 " krídla - rímsa ľavá</t>
  </si>
  <si>
    <t>Medzisúčet - opora 1</t>
  </si>
  <si>
    <t>Opora 4</t>
  </si>
  <si>
    <t>2*(2,16+10,65)*0,80+4,00 " úložný prah + úložné bloky</t>
  </si>
  <si>
    <t>(2*1,50+(6,14+6,60)+(6,92+7,36))*0,35 " krídla - odľahčovacia doska</t>
  </si>
  <si>
    <t>(0,9+(6,60+6,85))*1,96" krídla - driek pravý</t>
  </si>
  <si>
    <t>(0,9+(6,65+6,92))*1,90" krídla - driek ľavý</t>
  </si>
  <si>
    <t>(1,35+(6,60+7,00))*0,25+7,00*0,5 " krídla - rímsa pravá</t>
  </si>
  <si>
    <t>(1,35+(6,51+6,92))*0,25+6,92*0,5 " krídla - rímsa ľavá</t>
  </si>
  <si>
    <t>Medzisúčet - opora 4</t>
  </si>
  <si>
    <t>45</t>
  </si>
  <si>
    <t>334351212.1</t>
  </si>
  <si>
    <t>Debnenie mostných konštrukcií - opôr, úložných prahov, krídiel a stienok výšky do 20 m, odstránenie</t>
  </si>
  <si>
    <t>92</t>
  </si>
  <si>
    <t>334362116.1</t>
  </si>
  <si>
    <t>Výstuž mostných konštrukcií - opôr, úložných prahov, krídiel a stienok  z betonárskej ocele B500 (10505)</t>
  </si>
  <si>
    <t>94</t>
  </si>
  <si>
    <t>47</t>
  </si>
  <si>
    <t>96</t>
  </si>
  <si>
    <t>0,45*10,20 " úložný prah</t>
  </si>
  <si>
    <t>1,20*((7,7+7,2)+(6,8+6,3))/2 " krídla - odľahčovacia doska</t>
  </si>
  <si>
    <t>0,75*10,20 " úložný prah</t>
  </si>
  <si>
    <t>1,20*((6,2+6,7)+(7,0+7,5))/2 " krídla - odľahčovacia doska</t>
  </si>
  <si>
    <t>3.11</t>
  </si>
  <si>
    <t>Zvislé konštrukcie - medziľahlé podpery</t>
  </si>
  <si>
    <t>273362564</t>
  </si>
  <si>
    <t>Vystužovanie betónových konštrukcií betonárskou oceľou a chemickou injektážnou kotvou, priemer výstuže 14 mm, priemer vrtu 18 mm</t>
  </si>
  <si>
    <t>98</t>
  </si>
  <si>
    <t>Spriahnutie nových konštrukčných častí s pôvodnými</t>
  </si>
  <si>
    <t xml:space="preserve">Položka zahŕňa: </t>
  </si>
  <si>
    <t>Vŕtanie otvoru, vloženie výstuže, injektovanie a dodávku injektážnej zmesi</t>
  </si>
  <si>
    <t>Vkladaná výstuž je zahrnutá v celkovej výstuži driekov MP</t>
  </si>
  <si>
    <t>2*5*152*15 " drieky pilierov P2 + P3 - celkom 1520 ks vrtov dĺ. 15 cm</t>
  </si>
  <si>
    <t>49</t>
  </si>
  <si>
    <t>100</t>
  </si>
  <si>
    <t>334323149.S</t>
  </si>
  <si>
    <t>Mostné piliere a stĺpy z betónu železového tr. C 35/45</t>
  </si>
  <si>
    <t>102</t>
  </si>
  <si>
    <t>Použije sa vodonepriepustný betón, priesak max. 50 mm</t>
  </si>
  <si>
    <t>5*PI*(0,50*0,50-0,30*0,30)*4,36 " drieky P2 - obetónovanie</t>
  </si>
  <si>
    <t>5*PI*(0,50*0,50-0,30*0,30)*4,36 " drieky P3 - obetónovanie</t>
  </si>
  <si>
    <t>5*PI*(0,50*0,50)*1,00 " drieky P2 - nadbetónovanie</t>
  </si>
  <si>
    <t>5*PI*(0,50*0,50)*1,00 " drieky P3 - nadbetónovanie</t>
  </si>
  <si>
    <t>51</t>
  </si>
  <si>
    <t>334323169.1</t>
  </si>
  <si>
    <t>Mostné úložné prahy pilierov z betónu železového tr. C 35/45</t>
  </si>
  <si>
    <t>104</t>
  </si>
  <si>
    <t>334353121.S</t>
  </si>
  <si>
    <t>Debnenie mostných konštrukcií - stĺpov kruhových a oválnych , výšky do 20 m, zhotovenie</t>
  </si>
  <si>
    <t>106</t>
  </si>
  <si>
    <t>5*PI*1,00*(4,36+1,00) " piliere P2</t>
  </si>
  <si>
    <t>5*PI*1,00*(4,36+1,00) " piliere P3</t>
  </si>
  <si>
    <t>53</t>
  </si>
  <si>
    <t>334353221.S</t>
  </si>
  <si>
    <t>Debnenie mostných konštrukcií - stĺpov kruhových a oválnych , výšky do 20 m,  odstránenie</t>
  </si>
  <si>
    <t>108</t>
  </si>
  <si>
    <t>334354118</t>
  </si>
  <si>
    <t>Debnenie mostných konštrukcií - úložných prahov pilierov výšky do 20 m, zhotovenie</t>
  </si>
  <si>
    <t>110</t>
  </si>
  <si>
    <t>55</t>
  </si>
  <si>
    <t>334354218</t>
  </si>
  <si>
    <t>Debnenie mostných konštrukcií - úložných prahov pilierov výšky do 20 m, odstránenie</t>
  </si>
  <si>
    <t>112</t>
  </si>
  <si>
    <t>334362146.S</t>
  </si>
  <si>
    <t>Výstuž mostných konštrukcií - driekov kruhových stĺpov z betonárskej ocele B500 (10505)</t>
  </si>
  <si>
    <t>114</t>
  </si>
  <si>
    <t>57</t>
  </si>
  <si>
    <t>334362166.S</t>
  </si>
  <si>
    <t>Výstuž mostných konštrukcií - úložných prahov z betonárskej ocele B500 (10505)</t>
  </si>
  <si>
    <t>116</t>
  </si>
  <si>
    <t>3.20</t>
  </si>
  <si>
    <t>Zvislé konštrukcie - rímsy</t>
  </si>
  <si>
    <t>317171121.S</t>
  </si>
  <si>
    <t>Kotvenie monolitického betónu rímsy do mostovky kotvou do vývrtu</t>
  </si>
  <si>
    <t>118</t>
  </si>
  <si>
    <t>Pložka zahŕňa:</t>
  </si>
  <si>
    <t>- vrty d 30 mm, dĺ. 160 mm</t>
  </si>
  <si>
    <t>- vyčistenie vrtu, osadenie kotvy a injektovanie</t>
  </si>
  <si>
    <t>328 " počet kotiev</t>
  </si>
  <si>
    <t>59</t>
  </si>
  <si>
    <t>309850099022</t>
  </si>
  <si>
    <t>Svorníková kotva podľa projektu - komplet, vrátane povrchovej úpravy</t>
  </si>
  <si>
    <t>120</t>
  </si>
  <si>
    <t>317321119.S</t>
  </si>
  <si>
    <t>Mostové rímsy z betónu železového triedy C 35/45</t>
  </si>
  <si>
    <t>122</t>
  </si>
  <si>
    <t>Povrchová úprava metličkovaním</t>
  </si>
  <si>
    <t>(1,60*0,22+0,25*(0,60-0,22))*74,0 " rímsa R1</t>
  </si>
  <si>
    <t>(1,60*0,22+0,25*(0,60-0,22))*74,1 " rímsa R2</t>
  </si>
  <si>
    <t>61</t>
  </si>
  <si>
    <t>283810004002</t>
  </si>
  <si>
    <t>Vlákno polypropylenové na zredukovanie tvorby trhlín vyvolaných napätiami a zmršťovaním v procese vytvrdzovania betónu</t>
  </si>
  <si>
    <t>kg</t>
  </si>
  <si>
    <t>124</t>
  </si>
  <si>
    <t>317353121.S</t>
  </si>
  <si>
    <t>Debnenie mostných ríms všetkých tvarov - zhotovenie</t>
  </si>
  <si>
    <t>126</t>
  </si>
  <si>
    <t>(0,22+0,60+0,25)*74,0+2*(1,60*0,22+(0,60-0,22)*0,25) " rímsa R1</t>
  </si>
  <si>
    <t>(0,22+0,60+0,25)*74,1+2*(1,60*0,22+(0,60-0,22)*0,25) " rímsa R2</t>
  </si>
  <si>
    <t>63</t>
  </si>
  <si>
    <t>317353221.S</t>
  </si>
  <si>
    <t>Debnenie mostových ríms všetkých tvarov - odstránenie</t>
  </si>
  <si>
    <t>128</t>
  </si>
  <si>
    <t>317353325</t>
  </si>
  <si>
    <t>Stratené debnenie z plechu - komplet montáž a materiál</t>
  </si>
  <si>
    <t>130</t>
  </si>
  <si>
    <t>65</t>
  </si>
  <si>
    <t>317361216.S</t>
  </si>
  <si>
    <t>Výstuž mostných ríms z betonárskej ocele B500 (10505)</t>
  </si>
  <si>
    <t>132</t>
  </si>
  <si>
    <t>Položka zahŕňa aj náter výstuže v pracovných škárach</t>
  </si>
  <si>
    <t>11,956 " množstvo celkom</t>
  </si>
  <si>
    <t>388995211.1</t>
  </si>
  <si>
    <t>Chránička káblov z rúr plastových v mostnej rímse do DN 80</t>
  </si>
  <si>
    <t>134</t>
  </si>
  <si>
    <t>Položka zahŕňa:</t>
  </si>
  <si>
    <t>- vyvedenie chráničiek podľa VL</t>
  </si>
  <si>
    <t>- zaslepenie neobsadených chráničiek</t>
  </si>
  <si>
    <t>- dilatačné spoje v mieste mostných záverov</t>
  </si>
  <si>
    <t>2*(74,0+2*2,50) " rímsa R1</t>
  </si>
  <si>
    <t>2*(74,1+2*2,50) " rímsa R2</t>
  </si>
  <si>
    <t>67</t>
  </si>
  <si>
    <t>919726136</t>
  </si>
  <si>
    <t>Rezanie pracovných škár pre vyplnenie pružným tmelom, š. škáry 10 mm, hĺ. škáry 25 mm</t>
  </si>
  <si>
    <t>136</t>
  </si>
  <si>
    <t>919726546</t>
  </si>
  <si>
    <t>Tesnenie škár monolitickej rímsy na cestých mostoch tmelom, š. škáry 10 mm, hĺ. škáry 25 mm</t>
  </si>
  <si>
    <t>138</t>
  </si>
  <si>
    <t>4.10</t>
  </si>
  <si>
    <t>Nosná konštrukcia mosta</t>
  </si>
  <si>
    <t>69</t>
  </si>
  <si>
    <t>421321239.S</t>
  </si>
  <si>
    <t>Mostné nosné konštrukcie doskové z betónu železového tr. C 35/45</t>
  </si>
  <si>
    <t>140</t>
  </si>
  <si>
    <t>58,615*10,200*0,240 " spádovanie podľa projektu</t>
  </si>
  <si>
    <t>421351221.S</t>
  </si>
  <si>
    <t>Debnenie bočnej steny konštrukcie mostov výšky do 350 mm - zhotovenie</t>
  </si>
  <si>
    <t>142</t>
  </si>
  <si>
    <t>2*(58,615+10,65)*0,25 " po obvode</t>
  </si>
  <si>
    <t>71</t>
  </si>
  <si>
    <t>421351321.S</t>
  </si>
  <si>
    <t>Debnenie bočnej steny konštrukcie mostov výšky do 350 mm - odstránenie</t>
  </si>
  <si>
    <t>144</t>
  </si>
  <si>
    <t>421362126.S</t>
  </si>
  <si>
    <t>Výstuž doskového mosta z betonárskej ocele B500 (10505) mostných konštrukcií</t>
  </si>
  <si>
    <t>146</t>
  </si>
  <si>
    <t>73</t>
  </si>
  <si>
    <t>423121119</t>
  </si>
  <si>
    <t>Osadenie mostného prefabrikovaného nosníka v celku na ložiská</t>
  </si>
  <si>
    <t>148</t>
  </si>
  <si>
    <t>593830003579</t>
  </si>
  <si>
    <t>Mostné tyčové prefabrikáty, dĺžka 19,00 m , výška 0,95 m</t>
  </si>
  <si>
    <t>150</t>
  </si>
  <si>
    <t>75</t>
  </si>
  <si>
    <t>593830003589</t>
  </si>
  <si>
    <t>Mostné tyčové prefabrikáty, dĺžka 19,04 m , výška 0,95 m</t>
  </si>
  <si>
    <t>152</t>
  </si>
  <si>
    <t>423321122.S</t>
  </si>
  <si>
    <t>Betonáž priečnikov tyčových dielcov z betónu tr. C 30/37</t>
  </si>
  <si>
    <t>154</t>
  </si>
  <si>
    <t>Objem spresniť podľa typu nosníkov</t>
  </si>
  <si>
    <t>2*(0,75*0,95*10,65) " krajné nad oporami</t>
  </si>
  <si>
    <t>2*(2*0,75*0,95*10,65) " medziľahlé podpery</t>
  </si>
  <si>
    <t>77</t>
  </si>
  <si>
    <t>423354131.S</t>
  </si>
  <si>
    <t>Debnenie steny priečnikov trámu - zhotovenie</t>
  </si>
  <si>
    <t>156</t>
  </si>
  <si>
    <t>2*(10,65+6*0,80)*0,95 " obvodové steny</t>
  </si>
  <si>
    <t>6*10,65*0,95*0,60 " zo strany prefabrikátov - odhad 60% plnej plochy</t>
  </si>
  <si>
    <t>423354139.S</t>
  </si>
  <si>
    <t>Debnenie steny priečnikov trámu - odstránenie</t>
  </si>
  <si>
    <t>158</t>
  </si>
  <si>
    <t>79</t>
  </si>
  <si>
    <t>423355315.1</t>
  </si>
  <si>
    <t>Montáž strateného debnenia - spriahnutej dosky a priečnikov</t>
  </si>
  <si>
    <t>160</t>
  </si>
  <si>
    <t>58,615*10,20*0,50 " predpoklad 50% podhľadu</t>
  </si>
  <si>
    <t>591510002022</t>
  </si>
  <si>
    <t>Cementotriesková doska s hladkým  povrchom</t>
  </si>
  <si>
    <t>162</t>
  </si>
  <si>
    <t>298,937 " hrúbku a množstvo spresniť podľa typu nosníkov</t>
  </si>
  <si>
    <t>81</t>
  </si>
  <si>
    <t>423361226.S</t>
  </si>
  <si>
    <t>Výstuž priečnika trámu z betonárskej ocele B500 (10505) mostných konštrukcií</t>
  </si>
  <si>
    <t>164</t>
  </si>
  <si>
    <t>Množstvo spresniť podľa realizačnej dokumentácie</t>
  </si>
  <si>
    <t>45,529*0,200 " predpoklad 200 kg výstuže na 1 m3 betónu</t>
  </si>
  <si>
    <t>428995066</t>
  </si>
  <si>
    <t>Osadenie mostných ložísk elastomerných</t>
  </si>
  <si>
    <t>166</t>
  </si>
  <si>
    <t>83</t>
  </si>
  <si>
    <t>888390002288</t>
  </si>
  <si>
    <t>Elastomérové ložiská všesmerné</t>
  </si>
  <si>
    <t>168</t>
  </si>
  <si>
    <t>931992122.1</t>
  </si>
  <si>
    <t>Separačná vložka hr. 30 mm</t>
  </si>
  <si>
    <t>170</t>
  </si>
  <si>
    <t>85</t>
  </si>
  <si>
    <t>931992123.1</t>
  </si>
  <si>
    <t>Výplň dilatačných škár - pružná nenamŕzavá vložka hr. 40 mm</t>
  </si>
  <si>
    <t>172</t>
  </si>
  <si>
    <t>4.20</t>
  </si>
  <si>
    <t>Konštrukcie v prechodovej oblasti</t>
  </si>
  <si>
    <t>212792215</t>
  </si>
  <si>
    <t>Odvodnenie mostnej opory - drenážne flexibilné plastové potrubie DN 160</t>
  </si>
  <si>
    <t>174</t>
  </si>
  <si>
    <t>87</t>
  </si>
  <si>
    <t>212971113.S</t>
  </si>
  <si>
    <t>Opláštenie drenážnych rúr DN 160 filtračnou textíliou</t>
  </si>
  <si>
    <t>176</t>
  </si>
  <si>
    <t xml:space="preserve">2*7,80 " perforovaná časť </t>
  </si>
  <si>
    <t>421321217.S</t>
  </si>
  <si>
    <t>Mostné nosné konštrukcie doskové prechodové z betónu železového tr. C 25/30</t>
  </si>
  <si>
    <t>178</t>
  </si>
  <si>
    <t>2*4,00*0,30*7,40 " prechodové dosky</t>
  </si>
  <si>
    <t>89</t>
  </si>
  <si>
    <t>421351212.S</t>
  </si>
  <si>
    <t>Debnenie boku prechodovej dosky konštrukcie mostov - zhotovenie</t>
  </si>
  <si>
    <t>180</t>
  </si>
  <si>
    <t>2*(2*4,00+7,75)*0,30 " prechodové dosky</t>
  </si>
  <si>
    <t>421351312.S</t>
  </si>
  <si>
    <t>Debnenie boku prechodovej dosky konštrukcie mostov - odstránenie</t>
  </si>
  <si>
    <t>182</t>
  </si>
  <si>
    <t>91</t>
  </si>
  <si>
    <t>421362116.S</t>
  </si>
  <si>
    <t>Výstuž prechodovej dosky z betonárskej ocele B500 (10505) mostných konštrukcií</t>
  </si>
  <si>
    <t>184</t>
  </si>
  <si>
    <t>428381311.S</t>
  </si>
  <si>
    <t>Vrubový a perový kĺb železobetónový mostných konštrukcií - zhotovenie kyvného tŕňa prechodovej dosky</t>
  </si>
  <si>
    <t>186</t>
  </si>
  <si>
    <t>- narezanie a osadenie dosky z extrudovaného polystyrénu do debnenia</t>
  </si>
  <si>
    <t xml:space="preserve">- antikorózny náter a uloženie výstuže </t>
  </si>
  <si>
    <t>- tmelenie škáry kĺbu</t>
  </si>
  <si>
    <t>Výstuž vrubového kĺbu je zahrnuté do výstuže opôr</t>
  </si>
  <si>
    <t>2*7,72</t>
  </si>
  <si>
    <t>93</t>
  </si>
  <si>
    <t>188</t>
  </si>
  <si>
    <t>2*3,90*7,40 " prechodové dosky</t>
  </si>
  <si>
    <t>458501112.S</t>
  </si>
  <si>
    <t>Výplňové kliny za oporou z kameniva drveného hutneného po vrstvách</t>
  </si>
  <si>
    <t>190</t>
  </si>
  <si>
    <t>Spätný zásyp za oporami</t>
  </si>
  <si>
    <t>2*5,80*7,50*2,00</t>
  </si>
  <si>
    <t>95</t>
  </si>
  <si>
    <t>458591115</t>
  </si>
  <si>
    <t>Zhotovenie tesniacej vrstvy za oporou</t>
  </si>
  <si>
    <t>192</t>
  </si>
  <si>
    <t>583310003200</t>
  </si>
  <si>
    <t>Štrkopiesok pre tesniacu vrstvu</t>
  </si>
  <si>
    <t>194</t>
  </si>
  <si>
    <t>97</t>
  </si>
  <si>
    <t>693410000622</t>
  </si>
  <si>
    <t>Tesniaca fólia</t>
  </si>
  <si>
    <t>196</t>
  </si>
  <si>
    <t>4.50</t>
  </si>
  <si>
    <t>Terénne úpravy</t>
  </si>
  <si>
    <t>348942125</t>
  </si>
  <si>
    <t>Zábradlie ochranné na obslužnom schodisku</t>
  </si>
  <si>
    <t>198</t>
  </si>
  <si>
    <t>99</t>
  </si>
  <si>
    <t>451313521.S</t>
  </si>
  <si>
    <t>Podkladová vrstva z betónu prostého vodostavebného C 25/30 pod dlažbu hr.nad 100 do 150 mm</t>
  </si>
  <si>
    <t>200</t>
  </si>
  <si>
    <t>2*16,20*12,00 " svahy pod mostom - dlažba hr. 300 mm</t>
  </si>
  <si>
    <t>4*2,50*2,10 " spevnenie krajnice za krídlami - dlažba hr. 150 mm</t>
  </si>
  <si>
    <t>451313531.S</t>
  </si>
  <si>
    <t>Podkladová vrstva z betónu prostého vodostavebného C 25/30 pod dlažbu hr.nad 150 do 200 mm</t>
  </si>
  <si>
    <t>202</t>
  </si>
  <si>
    <t>Podklad pod schodiskové bloky</t>
  </si>
  <si>
    <t>12,00*0,75 " pri opore 1</t>
  </si>
  <si>
    <t>12,00*0,75 " pri opore 4</t>
  </si>
  <si>
    <t>101</t>
  </si>
  <si>
    <t>452218142.S</t>
  </si>
  <si>
    <t>Zaisťovací prah z  lomového kameňa preliateho betónom</t>
  </si>
  <si>
    <t>204</t>
  </si>
  <si>
    <t>1,0*1,50*12,40 " pri podpore P2</t>
  </si>
  <si>
    <t>1,0*1,50*12,40 " pri podpore P3</t>
  </si>
  <si>
    <t>452318512</t>
  </si>
  <si>
    <t>Výplň ryhy z betónu prostého C8/10</t>
  </si>
  <si>
    <t>206</t>
  </si>
  <si>
    <t>103</t>
  </si>
  <si>
    <t>461101117</t>
  </si>
  <si>
    <t>Osadenie schodiskových stupňov z betónových alebo železobetónových prefabrikátov hm. jednotlivých prvkov 80-200 kg</t>
  </si>
  <si>
    <t>208</t>
  </si>
  <si>
    <t>593810000106</t>
  </si>
  <si>
    <t>Prefabrikát - Betónový vystužený schodiskový stupeň 750 x 500 x 200 mm</t>
  </si>
  <si>
    <t>210</t>
  </si>
  <si>
    <t>105</t>
  </si>
  <si>
    <t>461310213.1</t>
  </si>
  <si>
    <t>Pätka a stabilizačný prah z betónu tr. C 25/30, vrátane potrebného debnenia</t>
  </si>
  <si>
    <t>212</t>
  </si>
  <si>
    <t>463212300.S</t>
  </si>
  <si>
    <t>Zahádzka z lomového kameňa, hmotnosť jednotlivých kameňov min. 300 kg, s preštrkovaním</t>
  </si>
  <si>
    <t>214</t>
  </si>
  <si>
    <t>Pätka svahov mimo mosta</t>
  </si>
  <si>
    <t>2*1,0*1,60*5,00 " pri podpore P2</t>
  </si>
  <si>
    <t>2*1,0*2,30*5,00 " pri podpore P3</t>
  </si>
  <si>
    <t>107</t>
  </si>
  <si>
    <t>465511520</t>
  </si>
  <si>
    <t>Dlažba kladená do malty s vyplnením škár maltou MC 10 a s vyškárovaním maltou MCS nad 20 m2, hr. 150 mm</t>
  </si>
  <si>
    <t>216</t>
  </si>
  <si>
    <t>465511523.S</t>
  </si>
  <si>
    <t>Dlažba kladená do malty s vyplnením škár maltou MC 10 a s vyškárovaním maltou MCS nad 20 m2, hr. 300 mm</t>
  </si>
  <si>
    <t>218</t>
  </si>
  <si>
    <t>2*16,20*12,00 " svahy pod mostom</t>
  </si>
  <si>
    <t>109</t>
  </si>
  <si>
    <t>916362111.S</t>
  </si>
  <si>
    <t>Osadenie cestného obrubníka betónového stojatého do lôžka z betónu prostého tr. C 12/15 s bočnou oporou</t>
  </si>
  <si>
    <t>220</t>
  </si>
  <si>
    <t>Lemovanie dlažby</t>
  </si>
  <si>
    <t>4*2,50 "  spevnenie krajnice zo strany vozovky</t>
  </si>
  <si>
    <t>592170003800</t>
  </si>
  <si>
    <t>Obrubník cestný so skosením, lxšxv 1000x150x250 mm, prírodný</t>
  </si>
  <si>
    <t>222</t>
  </si>
  <si>
    <t>111</t>
  </si>
  <si>
    <t>917862111.S</t>
  </si>
  <si>
    <t>Osadenie chodníkového obrubníka betónového stojatého do lôžka z betónu prosteho tr. C 12/15 s bočnou oporou</t>
  </si>
  <si>
    <t>224</t>
  </si>
  <si>
    <t>Lemovanie obslužných schodísk a dlažby</t>
  </si>
  <si>
    <t>2*12,00 " schodisko pri opore 1</t>
  </si>
  <si>
    <t>2*12,00 " schodisko pri opore 4</t>
  </si>
  <si>
    <t>4*10,00 "  spevnenie krajnice zo strany terénu</t>
  </si>
  <si>
    <t>592170003500</t>
  </si>
  <si>
    <t>Obrubník rovný, lxšxv 1000x100x200 mm, prírodný</t>
  </si>
  <si>
    <t>226</t>
  </si>
  <si>
    <t>88,00</t>
  </si>
  <si>
    <t>113</t>
  </si>
  <si>
    <t>919411129</t>
  </si>
  <si>
    <t>Úprava čiel priepustu a prečistenie priepustu DN 600 dĺžky cca 8,0 metrov - komplet</t>
  </si>
  <si>
    <t>228</t>
  </si>
  <si>
    <t>935112215</t>
  </si>
  <si>
    <t>Osadenie priekopového žľabu z betónových priekopových tvárnic šírky nad 500 do 800 mm s vyplnením a zatrením škár cementovou maltou, so zhotovením lôžka hr. 150 mm z betónu prostého tr. C 12/15</t>
  </si>
  <si>
    <t>230</t>
  </si>
  <si>
    <t>115</t>
  </si>
  <si>
    <t>592270001800</t>
  </si>
  <si>
    <t>Tvárnica priekopová TBM 1-60, lxšxv 620x300x154,5(75) mm</t>
  </si>
  <si>
    <t>232</t>
  </si>
  <si>
    <t>5.10</t>
  </si>
  <si>
    <t>Komunikácie - vozovka na moste</t>
  </si>
  <si>
    <t>573231107.S</t>
  </si>
  <si>
    <t>Postrek asfaltový spojovací bez posypu kamenivom z cestnej emulzie v množstve 0,50 kg/m2</t>
  </si>
  <si>
    <t>234</t>
  </si>
  <si>
    <t>2*58,60*7,50 " vozovka na moste - dve vrstvy</t>
  </si>
  <si>
    <t>117</t>
  </si>
  <si>
    <t>577134251.S</t>
  </si>
  <si>
    <t>Asfaltový betón vrstva obrusná AC 11 O v pruhu š. do 3 m z modifik. asfaltu tr. I, po zhutnení hr. 40 mm</t>
  </si>
  <si>
    <t>236</t>
  </si>
  <si>
    <t>58,60*7,50 " vozovka na moste - kryt</t>
  </si>
  <si>
    <t>577144251.1</t>
  </si>
  <si>
    <t>Asfaltový betón vrstva obrusná AC 11 O v pruhu š. do 3 m z modifik. asfaltu tr. I, po zhutnení hr. 45 mm</t>
  </si>
  <si>
    <t>238</t>
  </si>
  <si>
    <t>58,60*7,50 " vozovka na moste - ochranná vrstva</t>
  </si>
  <si>
    <t>119</t>
  </si>
  <si>
    <t>578901111.1</t>
  </si>
  <si>
    <t>Zdrsňovací posyp z kameniva drobného drveného fr. 4-8 mm, obaleného asfaltom, v množstve 2 kg/m2</t>
  </si>
  <si>
    <t>240</t>
  </si>
  <si>
    <t>919726532.S</t>
  </si>
  <si>
    <t>Tesnenie dilatačných škár zálievkou za studena pre komôrku s tesniacim profilom š. 20 mm hl. 40 mm</t>
  </si>
  <si>
    <t>242</t>
  </si>
  <si>
    <t>Vozovka na moste</t>
  </si>
  <si>
    <t>2*58,60 " styk vozovka - rímsa - horná vrstva škáry</t>
  </si>
  <si>
    <t>121</t>
  </si>
  <si>
    <t>919726564.S</t>
  </si>
  <si>
    <t>Tesnenie dilatačných škár zálievkou za studena pre komôrku bez tesniaceho profilu š. 20 mm hl. 40 mm</t>
  </si>
  <si>
    <t>244</t>
  </si>
  <si>
    <t>2*58,60 " styk vozovka - rímsa - dolná vrstva škáry</t>
  </si>
  <si>
    <t>5.20</t>
  </si>
  <si>
    <t>Komunikácie - vozovka nad prechodovou oblasťou</t>
  </si>
  <si>
    <t>564871111.S</t>
  </si>
  <si>
    <t>Podklad zo štrkodrviny s rozprestretím a zhutnením, po zhutnení hr. 250 mm</t>
  </si>
  <si>
    <t>246</t>
  </si>
  <si>
    <t>2*7,80*7,50 " prechodové oblasti</t>
  </si>
  <si>
    <t>123</t>
  </si>
  <si>
    <t>565161212.S</t>
  </si>
  <si>
    <t>Podklad z asfaltového betónu AC 22 P s rozprestretím a zhutnením v pruhu š. do 3 m, po zhutnení hr. 90 mm</t>
  </si>
  <si>
    <t>248</t>
  </si>
  <si>
    <t>567132115.S</t>
  </si>
  <si>
    <t>Podklad z kameniva stmeleného cementom s rozprestretím a zhutnením, CBGM C 8/10 (C 6/8), po zhutnení hr. 200 mm</t>
  </si>
  <si>
    <t>250</t>
  </si>
  <si>
    <t>125</t>
  </si>
  <si>
    <t>573131101.S</t>
  </si>
  <si>
    <t>Postrek asfaltový infiltračný s posypom kamenivom z cestnej emulzie v množstve 0,60 kg/m2</t>
  </si>
  <si>
    <t>252</t>
  </si>
  <si>
    <t>254</t>
  </si>
  <si>
    <t>2*117,00</t>
  </si>
  <si>
    <t>127</t>
  </si>
  <si>
    <t>577144251.S</t>
  </si>
  <si>
    <t>Asfaltový betón vrstva obrusná AC 11 O v pruhu š. do 3 m z modifik. asfaltu tr. I, po zhutnení hr. 50 mm</t>
  </si>
  <si>
    <t>256</t>
  </si>
  <si>
    <t>577154311.S</t>
  </si>
  <si>
    <t>Asfaltový betón vrstva obrusná alebo ložná AC 16 v pruhu š. do 3 m z nemodifik. asfaltu tr. I, po zhutnení hr. 60 mm</t>
  </si>
  <si>
    <t>258</t>
  </si>
  <si>
    <t>129</t>
  </si>
  <si>
    <t>260</t>
  </si>
  <si>
    <t>Prechodové oblasti</t>
  </si>
  <si>
    <t>2*(74,00-58,60) " styk vozovka - rímsa - horná vrstva škáry</t>
  </si>
  <si>
    <t>262</t>
  </si>
  <si>
    <t>2*(74,00-58,60) " styk vozovka - rímsa - dolná vrstva škáry</t>
  </si>
  <si>
    <t>5.30</t>
  </si>
  <si>
    <t>Komunikácie - vozovka v mieste výmeny krytu</t>
  </si>
  <si>
    <t>131</t>
  </si>
  <si>
    <t>264</t>
  </si>
  <si>
    <t>190,00 " výmena krytu - opora 1</t>
  </si>
  <si>
    <t>70,00 " výmena krytu - opora 4</t>
  </si>
  <si>
    <t>266</t>
  </si>
  <si>
    <t>133</t>
  </si>
  <si>
    <t>268</t>
  </si>
  <si>
    <t>270</t>
  </si>
  <si>
    <t>135</t>
  </si>
  <si>
    <t>919726194.S</t>
  </si>
  <si>
    <t>Rezanie priečnych alebo pozdĺžnych dilatačných škár živič. plôch pre vytvor. komôrky pre zálievku, š. 20 mm, hĺ. 40 mm</t>
  </si>
  <si>
    <t>272</t>
  </si>
  <si>
    <t>2*6,00 " plynulé napojenie na existujúci stav</t>
  </si>
  <si>
    <t>274</t>
  </si>
  <si>
    <t>5.40</t>
  </si>
  <si>
    <t>Komunikácie - trvalé dopravné značenie</t>
  </si>
  <si>
    <t>137</t>
  </si>
  <si>
    <t>915712312.S</t>
  </si>
  <si>
    <t>Vodorovné dopravné značenie striekaným plastom deliacich čiar súvislých šírky 125 mm biela retroreflexná</t>
  </si>
  <si>
    <t>276</t>
  </si>
  <si>
    <t>915712412.S</t>
  </si>
  <si>
    <t>Vodorovné dopravné značenie striekaným plastom vodiacich čiar súvislých šírky 250 mm biela retroreflexná</t>
  </si>
  <si>
    <t>278</t>
  </si>
  <si>
    <t>76,50+79,00</t>
  </si>
  <si>
    <t>139</t>
  </si>
  <si>
    <t>915791111.S</t>
  </si>
  <si>
    <t>Predznačenie pre značenie striekané farbou z náterových hmôt deliace čiary, vodiace prúžky</t>
  </si>
  <si>
    <t>280</t>
  </si>
  <si>
    <t>99,20+155,50</t>
  </si>
  <si>
    <t>6.10</t>
  </si>
  <si>
    <t>Úpravy povrchov - čistenie a sanácia</t>
  </si>
  <si>
    <t>938902032.S</t>
  </si>
  <si>
    <t>Otryskanie degradovaného betónu vodou do 50 mm</t>
  </si>
  <si>
    <t>282</t>
  </si>
  <si>
    <t>Reprofilácia pohľadových plôch</t>
  </si>
  <si>
    <t>2*1,80*(9,70+2*1,8) " opory - pohľadová plocha - zvisle</t>
  </si>
  <si>
    <t>Medzisúčet - reprofilácia pohľadových plôch</t>
  </si>
  <si>
    <t>Pôvodné konštrukcie pred dobetónovaním</t>
  </si>
  <si>
    <t>2*1,80*9,70 " úložné prahy opôr O1, O4 - vodorovne</t>
  </si>
  <si>
    <t>2*((1,00+0,20)*9,70+2*1,00*1,80) " základy opôr O1, O4 - zvisle</t>
  </si>
  <si>
    <t>2*0,60*9,70 " základy opôr O1, O4 - vodorovne</t>
  </si>
  <si>
    <t>2*(2*1,00*(10,00+2,60)) " základy P2, P3 - zvisle</t>
  </si>
  <si>
    <t>2*(2*2,60*9,50) " základy P2, P3 - vodorovne</t>
  </si>
  <si>
    <t>2*(5*PI*0,60*4,70) " stĺpy P2, P3</t>
  </si>
  <si>
    <t>Medzisúčet - plochy pred dobetónovaním</t>
  </si>
  <si>
    <t>Poznámka: Výmery neviditeľných plôch boli stanovené odhadom a po realizácii búracích a výkopových prác sa množstvo spresní.</t>
  </si>
  <si>
    <t>141</t>
  </si>
  <si>
    <t>627471154.S</t>
  </si>
  <si>
    <t>Reprofilácia stien sanačnou maltou, 2 vrstvy hr. 50 mm</t>
  </si>
  <si>
    <t>284</t>
  </si>
  <si>
    <t>20,00 " ostatné viditeľné pohľadové plochy</t>
  </si>
  <si>
    <t>627471451.S</t>
  </si>
  <si>
    <t>Ochrana výstuže stien zo sanačnej malty, 1 vrstva hr. 1 mm</t>
  </si>
  <si>
    <t>286</t>
  </si>
  <si>
    <t>67,880*0,50 " 50% celkovej sanovanej plochy</t>
  </si>
  <si>
    <t>143</t>
  </si>
  <si>
    <t>622661335.S</t>
  </si>
  <si>
    <t>Zjednocujúci náter betónových konštrukcií</t>
  </si>
  <si>
    <t>288</t>
  </si>
  <si>
    <t>2*1,80*(9,70+2*1,8) " opory - sanovaná plocha</t>
  </si>
  <si>
    <t>2*0,80*(10,60+2*2,00) " úložné prahy</t>
  </si>
  <si>
    <t>60,00 " ostatné viditeľné podľadové plochy</t>
  </si>
  <si>
    <t>931994109</t>
  </si>
  <si>
    <t>Sanácia existujúcej dilatačnej škáry medzi oporou a krídlami</t>
  </si>
  <si>
    <t>290</t>
  </si>
  <si>
    <t>9.10</t>
  </si>
  <si>
    <t>Búracie práce</t>
  </si>
  <si>
    <t>145</t>
  </si>
  <si>
    <t>113105115</t>
  </si>
  <si>
    <t>Rozoberanie dlažby z lomového kameňa, vrátane podkladu  -0,58600t</t>
  </si>
  <si>
    <t>292</t>
  </si>
  <si>
    <t>18,20*9,60 " svah pod mostom - opora 1</t>
  </si>
  <si>
    <t>18,00*9,60 " svah pod mostom - opora 2</t>
  </si>
  <si>
    <t>113107241.S</t>
  </si>
  <si>
    <t>Odstránenie krytu v ploche nad 200 m2 asfaltového, hr. vrstvy do 50 mm,  -0,09800t</t>
  </si>
  <si>
    <t>294</t>
  </si>
  <si>
    <t>2*1,5*74,0 " povrch na rímsach</t>
  </si>
  <si>
    <t>147</t>
  </si>
  <si>
    <t>113152440.S</t>
  </si>
  <si>
    <t>Frézovanie asf. podkladu alebo krytu bez prek., plochy cez 500 do 1000 m2, pruh š. cez 1 m do 2 m, hr. 100 mm  0,254 t</t>
  </si>
  <si>
    <t>296</t>
  </si>
  <si>
    <t>6,5*58,60 " vozovka na nosnej konštrukcii</t>
  </si>
  <si>
    <t>2*6,5*7,80 " vozovka v prechodových oblastiach</t>
  </si>
  <si>
    <t>113307132.S</t>
  </si>
  <si>
    <t>Odstránenie podkladu v ploche do 200 m2 z betónu prostého, hr. vrstvy 150 do 300 mm,  -0,50000t</t>
  </si>
  <si>
    <t>298</t>
  </si>
  <si>
    <t>Predpoklad - kamenivo stmelené cementom</t>
  </si>
  <si>
    <t>2*6,6*7,8 " prechodové oblasti</t>
  </si>
  <si>
    <t>149</t>
  </si>
  <si>
    <t>961051111.S</t>
  </si>
  <si>
    <t>Búranie mostných základov, muriva a pilierov alebo nosných konštrukcií zo železobetónu,  -2,40000t</t>
  </si>
  <si>
    <t>300</t>
  </si>
  <si>
    <t>2*1,56*0,3*74,00 " rímsy vrátane obrubníkov</t>
  </si>
  <si>
    <t>6,5*0,1*58,6 " vyrovnávací betón na nosnej konštrukcii</t>
  </si>
  <si>
    <t>3*9*8,50 " nosníky vrátane výplne škár a priečnikov</t>
  </si>
  <si>
    <t>2*(1,6*1,0+0,5*1,0)*9,20 " úložné prahy a záverné stienky - opory</t>
  </si>
  <si>
    <t>2*(1,4*(7,1+7,5)*2,0) " krídla</t>
  </si>
  <si>
    <t>2*(1,8*0,5*9,6+1,1*0,3*9,5) " úložné prahy - medziľahlé podpery</t>
  </si>
  <si>
    <t>2*(5*PI*0,6*0,6/4*1,0) " drieky pilierov</t>
  </si>
  <si>
    <t>966075141.S</t>
  </si>
  <si>
    <t>Odstránenie konštrukcií na mostoch kamenných alebo betónových kovového zábradlia v celku,  -0,01800t</t>
  </si>
  <si>
    <t>302</t>
  </si>
  <si>
    <t>2*74,00 " rímsy</t>
  </si>
  <si>
    <t>151</t>
  </si>
  <si>
    <t>966076146</t>
  </si>
  <si>
    <t>Odstránenie oceľových ložísk a mostných záverov,  -0,08000t</t>
  </si>
  <si>
    <t>304</t>
  </si>
  <si>
    <t>153</t>
  </si>
  <si>
    <t>976092321.1</t>
  </si>
  <si>
    <t>Vybúranie drobných zariadení - odvodňovačov na mostoch,   -0,10000t</t>
  </si>
  <si>
    <t>308</t>
  </si>
  <si>
    <t>978071255</t>
  </si>
  <si>
    <t>Odstránenie izolácie lepenkovej vodorovnej,  -0,00400t</t>
  </si>
  <si>
    <t>310</t>
  </si>
  <si>
    <t>9,20*58,60 " na nosnej konštrukcii</t>
  </si>
  <si>
    <t>155</t>
  </si>
  <si>
    <t>979082113.S</t>
  </si>
  <si>
    <t>Vodorovná doprava sutiny, so zložením a hrubým urovnaním, na vzdialenosť do 1000 m</t>
  </si>
  <si>
    <t>312</t>
  </si>
  <si>
    <t>222,000*0,098 " asfaltový kryt na rímsach</t>
  </si>
  <si>
    <t>742,300*0,254 " frézovaný kryt vozovky</t>
  </si>
  <si>
    <t>539,120*0,004 " lepenková izolácia</t>
  </si>
  <si>
    <t>Medzisúčet - bitúmenové zmesi</t>
  </si>
  <si>
    <t>347,520*0,586 " dlažba pod mostom</t>
  </si>
  <si>
    <t>102,960*0,500 " podklad komunikácie</t>
  </si>
  <si>
    <t>483,631*2,400 " búranie mostnej konštrukcie</t>
  </si>
  <si>
    <t>Medzisúčet - betón, dlaždice</t>
  </si>
  <si>
    <t>148,000*0,018 " zábradlie</t>
  </si>
  <si>
    <t>96,000*0,080 " ložiská a mostné závery</t>
  </si>
  <si>
    <t>6,000*0,100 " odvodňovače</t>
  </si>
  <si>
    <t>Medzisúčet - kovy</t>
  </si>
  <si>
    <t>979082119.S</t>
  </si>
  <si>
    <t>Príplatok k cene za každých ďalších i začatých 1000 m nad 1000 m pre vodorovnú dopravu sutiny</t>
  </si>
  <si>
    <t>314</t>
  </si>
  <si>
    <t>1639,241*(25-1) " odvozná vzdialenosť 25 km</t>
  </si>
  <si>
    <t>157</t>
  </si>
  <si>
    <t>979087112.S</t>
  </si>
  <si>
    <t>Nakladanie na dopravný prostriedok pre vodorovnú dopravu sutiny</t>
  </si>
  <si>
    <t>316</t>
  </si>
  <si>
    <t>979089012.S</t>
  </si>
  <si>
    <t>Poplatok za skladovanie - betón, tehly, dlaždice (17 01) ostatné</t>
  </si>
  <si>
    <t>318</t>
  </si>
  <si>
    <t>159</t>
  </si>
  <si>
    <t>979089212.S</t>
  </si>
  <si>
    <t>Poplatok za skladovanie - bitúmenové zmesi, uholný decht, dechtové výrobky (17 03 ), ostatné</t>
  </si>
  <si>
    <t>320</t>
  </si>
  <si>
    <t>979089312.S</t>
  </si>
  <si>
    <t>Poplatok za skladovanie - kovy (meď, bronz, mosadz atď.) (17 04 ), ostatné</t>
  </si>
  <si>
    <t>322</t>
  </si>
  <si>
    <t>9.20</t>
  </si>
  <si>
    <t>Odvodnenie mosta</t>
  </si>
  <si>
    <t>161</t>
  </si>
  <si>
    <t>451478011.S</t>
  </si>
  <si>
    <t>Podkladová vrstva plastbetónová drenážna na moste</t>
  </si>
  <si>
    <t>336</t>
  </si>
  <si>
    <t>2*(58,60+7,30)*0,100*0,045 " drenážny kanálik</t>
  </si>
  <si>
    <t>12*(0,55*0,80-0,30*0,50)*0,045 " osadenie odvodňovačov (vpustí)</t>
  </si>
  <si>
    <t>12*0,50*0,50*0,050 " osadenie odvodňovacích tvaroviek</t>
  </si>
  <si>
    <t>936941221.S</t>
  </si>
  <si>
    <t>Osadenie nerezového odvodňovača mostovky do plastbetónu</t>
  </si>
  <si>
    <t>338</t>
  </si>
  <si>
    <t>163</t>
  </si>
  <si>
    <t>552410006305</t>
  </si>
  <si>
    <t>Antikoro trubička na odvodnenie izolácie</t>
  </si>
  <si>
    <t>340</t>
  </si>
  <si>
    <t>936941231.S</t>
  </si>
  <si>
    <t>Chránička odvodňovača izolácie D 63 mm</t>
  </si>
  <si>
    <t>342</t>
  </si>
  <si>
    <t>165</t>
  </si>
  <si>
    <t>936942122.1</t>
  </si>
  <si>
    <t>Osadenie mostnej vpusti 300/500 mm</t>
  </si>
  <si>
    <t>344</t>
  </si>
  <si>
    <t>552410004205</t>
  </si>
  <si>
    <t>Mostný odvodňovač (vpusť) 300x500 mm, zvod DN 150, liatinový komplet s príslušenstvom</t>
  </si>
  <si>
    <t>346</t>
  </si>
  <si>
    <t>9.30</t>
  </si>
  <si>
    <t>Mostné závery</t>
  </si>
  <si>
    <t>167</t>
  </si>
  <si>
    <t>931941115</t>
  </si>
  <si>
    <t>Osadenie dilatačného mostného záveru - posun do 100 mm, kotvenie na výstuž</t>
  </si>
  <si>
    <t>348</t>
  </si>
  <si>
    <t>111630001378</t>
  </si>
  <si>
    <t>Mostný záver, dodávka komplet vrátane krycích plechov na rímsach a kotevnej betonárskej výstuže</t>
  </si>
  <si>
    <t>350</t>
  </si>
  <si>
    <t>9.40</t>
  </si>
  <si>
    <t>Bezpečnostné zariadenia</t>
  </si>
  <si>
    <t>169</t>
  </si>
  <si>
    <t>275311117.S</t>
  </si>
  <si>
    <t>Základové pätky a bloky mostných konštrukcií z betónu prostého tr. C 25/30</t>
  </si>
  <si>
    <t>352</t>
  </si>
  <si>
    <t>Bloky pre kotvenie zvodnice</t>
  </si>
  <si>
    <t>Položka zahŕňa aj súvisiace zemné práce</t>
  </si>
  <si>
    <t>3*0,50*1,50*0,60*1,05 " betónovanie do výkopu, stratné 5%</t>
  </si>
  <si>
    <t>348171125</t>
  </si>
  <si>
    <t>Osadenie mostného oceľového zábradlia trvalého do ríms lepenými kotvami</t>
  </si>
  <si>
    <t>354</t>
  </si>
  <si>
    <t>171</t>
  </si>
  <si>
    <t>556490007922</t>
  </si>
  <si>
    <t>Zábradlie oceľové so zvislou výplňou, mestský typ, výška 1,10 m, vrátane povrchovej protikoróznej ochrany</t>
  </si>
  <si>
    <t>356</t>
  </si>
  <si>
    <t>911332321.S</t>
  </si>
  <si>
    <t>Osadenie a montáž cestného zvodidla oceľového jednostranného úrovne zachytenia H1 so zabaranením stĺpikov</t>
  </si>
  <si>
    <t>358</t>
  </si>
  <si>
    <t>Napojenie na mostné zábralové zvodidlo a ukončenie výškovými nábehmi</t>
  </si>
  <si>
    <t>41,10 " dlhý nábeh, kotvenie do zeme</t>
  </si>
  <si>
    <t>12,60+16,70+17,20 " krátky nábeh, kotvenie do bloku</t>
  </si>
  <si>
    <t>173</t>
  </si>
  <si>
    <t>553550000302</t>
  </si>
  <si>
    <t>Zvodidlo cestné jednostranné oceľové, úroveň zachytenia H1, komplet</t>
  </si>
  <si>
    <t>360</t>
  </si>
  <si>
    <t>911334122.S</t>
  </si>
  <si>
    <t>Zvodidlo oceľové zábradlové, úroveň zachytenia H2, kotvené do rímsy s výplňou zo zvislých tyčí</t>
  </si>
  <si>
    <t>362</t>
  </si>
  <si>
    <t>74,00+74,10</t>
  </si>
  <si>
    <t>175</t>
  </si>
  <si>
    <t>911334513.S</t>
  </si>
  <si>
    <t>Dilatácie, zábradlové zvodidlo, výplne zo zvislých tyčí s elektricky izolovaným stykom</t>
  </si>
  <si>
    <t>364</t>
  </si>
  <si>
    <t>9.50</t>
  </si>
  <si>
    <t>Ostatné konštrukcie a práce</t>
  </si>
  <si>
    <t>933902029</t>
  </si>
  <si>
    <t>Zaťažovacia skúška statická - komplet</t>
  </si>
  <si>
    <t>366</t>
  </si>
  <si>
    <t>177</t>
  </si>
  <si>
    <t>914112114</t>
  </si>
  <si>
    <t>Tabuľka s označením evidenčného a identifkačného čísla mostu</t>
  </si>
  <si>
    <t>368</t>
  </si>
  <si>
    <t>914112115</t>
  </si>
  <si>
    <t>Vyznačenie roku ukončenia výstavby - vloženie matrice do debnenia</t>
  </si>
  <si>
    <t>370</t>
  </si>
  <si>
    <t>PSV</t>
  </si>
  <si>
    <t>Práce a dodávky PSV</t>
  </si>
  <si>
    <t>711.1</t>
  </si>
  <si>
    <t>Izolácia mostovky</t>
  </si>
  <si>
    <t>179</t>
  </si>
  <si>
    <t>711311111.S</t>
  </si>
  <si>
    <t>Zhotovenie izolácie kotviaco - impregnačného náteru z epoxidovej živice s posypom kremičitým pieskom cestných mostoviek</t>
  </si>
  <si>
    <t>372</t>
  </si>
  <si>
    <t>Podľa TKP časť 22 súčasť zapečaťujúcej vrstvy</t>
  </si>
  <si>
    <t>58,60*10,20 " izolovaná plocha, spotreba 0,5 kg/m2</t>
  </si>
  <si>
    <t>711311121.S</t>
  </si>
  <si>
    <t>Zhotovenie izolácie uzatváracieho náteru z epoxidovej živice cestných mostoviek</t>
  </si>
  <si>
    <t>374</t>
  </si>
  <si>
    <t>181</t>
  </si>
  <si>
    <t>245610001522</t>
  </si>
  <si>
    <t>Náter kotviaco impregnačný a uzatvárací - náterový systém na báze epoxidových živíc</t>
  </si>
  <si>
    <t>376</t>
  </si>
  <si>
    <t>711341111.S</t>
  </si>
  <si>
    <t>Zhotovenie izolácie NAIP pritavením cestných mostoviek</t>
  </si>
  <si>
    <t>378</t>
  </si>
  <si>
    <t>58,60*10,20 " izolovaná plocha, NAIP bez výstuže</t>
  </si>
  <si>
    <t xml:space="preserve">2*58,60*(1,35+0,25) " ochranná vrstva pod rímsami </t>
  </si>
  <si>
    <t>183</t>
  </si>
  <si>
    <t>628340000135</t>
  </si>
  <si>
    <t>Pás asfaltový nataviteľný pre mosty</t>
  </si>
  <si>
    <t>380</t>
  </si>
  <si>
    <t>785,24*1,15 "Prepočítané koeficientom množstva</t>
  </si>
  <si>
    <t>938902051.S</t>
  </si>
  <si>
    <t>Očistenie povrchu betónových konštrukcií otryskaním - pod izoláciu</t>
  </si>
  <si>
    <t>382</t>
  </si>
  <si>
    <t>58,60*10,20 " izolovaná plocha mosta</t>
  </si>
  <si>
    <t>711.2</t>
  </si>
  <si>
    <t>Izolácia spodnej stavby</t>
  </si>
  <si>
    <t>185</t>
  </si>
  <si>
    <t>711111001.S</t>
  </si>
  <si>
    <t>Zhotovenie izolácie proti zemnej vlhkosti vodorovná náterom penetračným za studena</t>
  </si>
  <si>
    <t>384</t>
  </si>
  <si>
    <t>1,50*((7,61+7,17)+(6,76+6,32))/2 " krídla O1 - odľahčovacia doska</t>
  </si>
  <si>
    <t>1,50*((6,14+6,60)+(6,92+7,36))/2 " krídla O4 - odľahčovacia doska</t>
  </si>
  <si>
    <t>2*(4,608*9,503-5*PI*0,50*0,50) " základy P2, P3</t>
  </si>
  <si>
    <t>2*4,00*7,40 " prechoodvé dosky</t>
  </si>
  <si>
    <t>711112001.S</t>
  </si>
  <si>
    <t>Zhotovenie  izolácie proti zemnej vlhkosti zvislá penetračným náterom za studena</t>
  </si>
  <si>
    <t>386</t>
  </si>
  <si>
    <t>(1,00+0,50)*9,70+2*1,20*1,650 " základ+líce drieku</t>
  </si>
  <si>
    <t>(0,80+1,43)*7,80 " rub úložného prahu a závernej stienky</t>
  </si>
  <si>
    <t>(2*1,50+(7,61+6,32))*0,35 " krídla - odľahčovacie dosky</t>
  </si>
  <si>
    <t>(0,9+7,17)*(1,90+0,25)+(0,87+6,76)*(1,96+0,25)" krídla - rub driekov a ríms</t>
  </si>
  <si>
    <t>20,00 " podľadová strana krídiel v styku so zeminou</t>
  </si>
  <si>
    <t>(1,00+0,40)*9,70+2*1,20*1,575 " základ+líce drieku</t>
  </si>
  <si>
    <t>(2*1,50+(6,14+6,92))*0,35 " krídla - odľahčovacia doska</t>
  </si>
  <si>
    <t>(0,9+6,60)*(1,96+0,25)+(0,87+6,92)*(1,90+0,25)" krídla -rub driekov a ríms</t>
  </si>
  <si>
    <t>Medziľahlé podpery</t>
  </si>
  <si>
    <t>2*(2*(1,30*10,0+(1,30+1,60)/2*4,608)) " základ P2, P3</t>
  </si>
  <si>
    <t>2*(5*PI*1,00*0,50) " piliere P2, P3</t>
  </si>
  <si>
    <t>187</t>
  </si>
  <si>
    <t>2461700004020</t>
  </si>
  <si>
    <t>Lak asfaltový penetračný</t>
  </si>
  <si>
    <t>388</t>
  </si>
  <si>
    <t>(180,086+293,626)*0,35</t>
  </si>
  <si>
    <t>711111002.S</t>
  </si>
  <si>
    <t>Zhotovenie izolácie proti zemnej vlhkosti vodorovná asfaltovým lakom za studena</t>
  </si>
  <si>
    <t>390</t>
  </si>
  <si>
    <t>2*180,086 " dve vrstvy</t>
  </si>
  <si>
    <t>189</t>
  </si>
  <si>
    <t>711112002.S</t>
  </si>
  <si>
    <t>Zhotovenie  izolácie proti zemnej vlhkosti zvislá asfaltovým lakom za studena</t>
  </si>
  <si>
    <t>392</t>
  </si>
  <si>
    <t>2*293,626 " dve vrstvy</t>
  </si>
  <si>
    <t>2461700004060</t>
  </si>
  <si>
    <t>Lak asfaltový izolačný</t>
  </si>
  <si>
    <t>394</t>
  </si>
  <si>
    <t>(360,172+587,252)*0,85</t>
  </si>
  <si>
    <t>191</t>
  </si>
  <si>
    <t>711212059</t>
  </si>
  <si>
    <t>Izolácia detailov- certifikovaná cementová tesniaca malta - zhotovenie a dodávka materiálu</t>
  </si>
  <si>
    <t>396</t>
  </si>
  <si>
    <t>Styk pilierov so základom</t>
  </si>
  <si>
    <t>Aplikácia v dvoch vrstvách</t>
  </si>
  <si>
    <t>Položka zahŕňa fabión a penetračný náter</t>
  </si>
  <si>
    <t>2*(2*5*PI*1,0*1,0/4*0,2) " zvislá plocha pilierov</t>
  </si>
  <si>
    <t>2*(2*5*PI*(1,4*1,4-1,0*1,0)/4) " vodorovná plocha základu</t>
  </si>
  <si>
    <t>711742568</t>
  </si>
  <si>
    <t>Zhotovenie detailov pásmi NAIP pritavením, pracovných škár na ploche zvislej</t>
  </si>
  <si>
    <t>398</t>
  </si>
  <si>
    <t>Položka zahŕňa aj penetračný náter</t>
  </si>
  <si>
    <t>2*7,80 " styk úložný prah - záverná stienka, šírka 0,40 m</t>
  </si>
  <si>
    <t>193</t>
  </si>
  <si>
    <t>711745568</t>
  </si>
  <si>
    <t>Zhotovenie detailov pásmi NAIP pritavením, pracovných škár na styku zvislej a vodorovnej plochy, vrátane fabiónu zo sanačnej hmoty</t>
  </si>
  <si>
    <t>400</t>
  </si>
  <si>
    <t>628310001205</t>
  </si>
  <si>
    <t>Pás asfaltový nataviteľný modifikovaný</t>
  </si>
  <si>
    <t>402</t>
  </si>
  <si>
    <t>601-00 - Preložka elektrickej prípojky plynovodu</t>
  </si>
  <si>
    <t>D1 - I. Etapa</t>
  </si>
  <si>
    <t xml:space="preserve">    D1_2 - Zakladanie - I. Etapa </t>
  </si>
  <si>
    <t xml:space="preserve">    D1_21-M - Elektromontáže - I. Etapa   </t>
  </si>
  <si>
    <t xml:space="preserve">    D1_46-M - Zemné práce vykonávané pri externých montážnych prácach - I. Etapa   </t>
  </si>
  <si>
    <t xml:space="preserve">    D1_M - Dodávky materiálu - I. Etapa</t>
  </si>
  <si>
    <t xml:space="preserve">    D1_HZS - Hodinové zúčtovacie sadzby - I. Etapa</t>
  </si>
  <si>
    <t>D2.1 - II. Etapa - montáž</t>
  </si>
  <si>
    <t xml:space="preserve">    D2.1_21-M - Elektromontáže - II. Etapa - montáž</t>
  </si>
  <si>
    <t xml:space="preserve">    D2.1_46-M - Zemné práce vykonávané pri externých montážnych prácach - II. Etapa - montáž </t>
  </si>
  <si>
    <t xml:space="preserve">    D2.1_M - Dodávky materiálu - II. Etapa - montáž</t>
  </si>
  <si>
    <t xml:space="preserve">    D2.1_HZS - Hodinové zúčtovacie sadzby - II. Etapa - montáž</t>
  </si>
  <si>
    <t>D2.2 - II. Etapa - demontáž</t>
  </si>
  <si>
    <t xml:space="preserve">    D2.2_21-M - Elektromontáže - II. Etapa - demontáž</t>
  </si>
  <si>
    <t xml:space="preserve">    D2.2_46-M - Zemné práce vykonávané pri externých montážnych prácach II. Etapa - demontáž</t>
  </si>
  <si>
    <t>D1</t>
  </si>
  <si>
    <t>I. Etapa</t>
  </si>
  <si>
    <t>D1_2</t>
  </si>
  <si>
    <t xml:space="preserve">Zakladanie - I. Etapa </t>
  </si>
  <si>
    <t>275313521.S</t>
  </si>
  <si>
    <t>Betón základových pätiek, prostý tr. C 12/15</t>
  </si>
  <si>
    <t>275351217.S</t>
  </si>
  <si>
    <t>Debnenie stien základových pätiek, zhotovenie-tradičné</t>
  </si>
  <si>
    <t>275351218.S</t>
  </si>
  <si>
    <t>Debnenie stien základových pätiek, odstránenie-tradičné</t>
  </si>
  <si>
    <t>D1_21-M</t>
  </si>
  <si>
    <t xml:space="preserve">Elektromontáže - I. Etapa   </t>
  </si>
  <si>
    <t>210010066</t>
  </si>
  <si>
    <t>Rúrka elektroinštalačná oceľová, závitová, typ 6042, uložená pevne</t>
  </si>
  <si>
    <t>210010601.S</t>
  </si>
  <si>
    <t>Chránička delená elektroinštalačná bezhalogénová z HDPE, D 110 uložená voľne</t>
  </si>
  <si>
    <t>210040001</t>
  </si>
  <si>
    <t>Stožiar z predpätého betónu 9-15 m/3-45 kN jednoduchý - JB bez konzol a výzbroje</t>
  </si>
  <si>
    <t>210040362.S</t>
  </si>
  <si>
    <t>Montáž vodiča zväzkového NFA2X 4x50 mm2  RM</t>
  </si>
  <si>
    <t>210040374.S</t>
  </si>
  <si>
    <t>Montáž objimky strmeňovej 8925 01 s okom na JB</t>
  </si>
  <si>
    <t>210040385.S</t>
  </si>
  <si>
    <t>Montáž svorky kotevnej 4x10-35 mm2 pre DP, strmeňom</t>
  </si>
  <si>
    <t>210101262.S</t>
  </si>
  <si>
    <t>NN spojky pre káble s plastovou izoláciou do 1kV  25-35 mm2 pre vonkajšie práce</t>
  </si>
  <si>
    <t>210902462.S</t>
  </si>
  <si>
    <t>Kábel hliníkový silový, uložený pevne NAYY 0,6/1 kV 4x25 pre vonkajšie práce</t>
  </si>
  <si>
    <t>210950202.S</t>
  </si>
  <si>
    <t>Príplatok na zaťahovanie káblov, váha kábla do 2 kg</t>
  </si>
  <si>
    <t>XT19</t>
  </si>
  <si>
    <t>Presun stavebných kapacít</t>
  </si>
  <si>
    <t>perc</t>
  </si>
  <si>
    <t>D1_46-M</t>
  </si>
  <si>
    <t xml:space="preserve">Zemné práce vykonávané pri externých montážnych prácach - I. Etapa   </t>
  </si>
  <si>
    <t>460050602.S</t>
  </si>
  <si>
    <t>Výkop jamy pre stožiar, bet.základ, kotvu, príp. iné zar.,(vč.čerp.vody), ručný ,v zemine tr. 3 - 4</t>
  </si>
  <si>
    <t>460120002.S</t>
  </si>
  <si>
    <t>Zásyp jamy so zhutnením a s úpravou povrchu, zemina triedy 3 - 4</t>
  </si>
  <si>
    <t>460120061.S</t>
  </si>
  <si>
    <t>Odvoz zeminy vrátane naloženia, rozhodenia a úpravy povrchu.</t>
  </si>
  <si>
    <t>460200163</t>
  </si>
  <si>
    <t>Hĺbenie káblovej ryhy ručne 35 cm širokej a 80 cm hlbokej, v zemine triedy 3</t>
  </si>
  <si>
    <t>460490012.S</t>
  </si>
  <si>
    <t>Rozvinutie a uloženie výstražnej fólie z PE do ryhy, šírka do 33 cm</t>
  </si>
  <si>
    <t>460560163</t>
  </si>
  <si>
    <t>Ručný zásyp nezap. káblovej ryhy bez zhutn. zeminy, 35 cm širokej, 80 cm hlbokej v zemine tr. 3</t>
  </si>
  <si>
    <t>460620006</t>
  </si>
  <si>
    <t>Osiatie povrchu trávnym semenom ručne, zasekanie hrablami,postrek,</t>
  </si>
  <si>
    <t>460620013</t>
  </si>
  <si>
    <t>Proviz. úprava terénu v zemine tr. 3, aby nerovnosti terénu neboli väčšie ako 2 cm od vodor.hladiny</t>
  </si>
  <si>
    <t>D1_M</t>
  </si>
  <si>
    <t>Dodávky materiálu - I. Etapa</t>
  </si>
  <si>
    <t>0057211200</t>
  </si>
  <si>
    <t>Trávové semeno - parková zmes</t>
  </si>
  <si>
    <t>345710004500</t>
  </si>
  <si>
    <t>Rúrka oceľová pancierová lakovaná 6042 DN 51</t>
  </si>
  <si>
    <t>592610001200</t>
  </si>
  <si>
    <t>Stožiar betónový predpätý, bez výstroja PBS 10,5/10, dĺžka 10,6 m</t>
  </si>
  <si>
    <t>592610001100</t>
  </si>
  <si>
    <t>Stožiar betónový predpätý, bez výstroja PBS 10,5/6, dĺžka 10,6 m</t>
  </si>
  <si>
    <t>592610002000</t>
  </si>
  <si>
    <t>Stožiar betónový predpätý, bez výstroja PBS 12/6, dĺžka 12,1 m</t>
  </si>
  <si>
    <t>283230008000</t>
  </si>
  <si>
    <t>Výstražná fóla PE, šxhr 300x0,08 mm, dĺ. 250 m, farba červená</t>
  </si>
  <si>
    <t>345820040526.S</t>
  </si>
  <si>
    <t>Spojka SVCZ 25-35 univerzálna</t>
  </si>
  <si>
    <t>bal</t>
  </si>
  <si>
    <t>286130073500</t>
  </si>
  <si>
    <t>Chránička dvojplášťová korugovaná KOPOFLEX KF 09063 FA, čierna, DN 63, HDPE</t>
  </si>
  <si>
    <t>311870008600.S</t>
  </si>
  <si>
    <t>Objímka strmeňová, d 250 mm s okom, typ 892501 ku konzolám NN, VN</t>
  </si>
  <si>
    <t>354310008700.S</t>
  </si>
  <si>
    <t>Svorka kotevná 5001/2, 4x10-35 mm2</t>
  </si>
  <si>
    <t>341110038200.S</t>
  </si>
  <si>
    <t>Kábel hliníkový závesný NFA2X 4x35 mm2</t>
  </si>
  <si>
    <t>341110034000.S</t>
  </si>
  <si>
    <t>Kábel hliníkový NAYY 4x25 mm2</t>
  </si>
  <si>
    <t>PM</t>
  </si>
  <si>
    <t>Podružný materiál</t>
  </si>
  <si>
    <t>D1_HZS</t>
  </si>
  <si>
    <t>Hodinové zúčtovacie sadzby - I. Etapa</t>
  </si>
  <si>
    <t>EXT1_D1</t>
  </si>
  <si>
    <t>Doprava mechanizmov na stavbu</t>
  </si>
  <si>
    <t>EXT2</t>
  </si>
  <si>
    <t>Zhotovenie revíznej správy</t>
  </si>
  <si>
    <t>kus</t>
  </si>
  <si>
    <t>HZS000211.S</t>
  </si>
  <si>
    <t>Stavebno montážne práce menej náročne, pomocné alebo manipulačné (Tr. 1) v rozsahu viac 4 a menej ako 8 hodín</t>
  </si>
  <si>
    <t>HZS000212.S</t>
  </si>
  <si>
    <t>Stavebno montážne práce náročnejšie, ucelené, obtiažne, rutinné (Tr. 2) v rozsahu viac ako 4 a menej ako 8 hodín</t>
  </si>
  <si>
    <t>HZS000214.S</t>
  </si>
  <si>
    <t>Stavebno montážne práce najnáročnejšie na odbornosť - prehliadky pracoviska a revízie (Tr. 4) v rozsahu viac ako 4 a menej ako 8 hodín</t>
  </si>
  <si>
    <t>D2.1</t>
  </si>
  <si>
    <t>II. Etapa - montáž</t>
  </si>
  <si>
    <t>D2.1_21-M</t>
  </si>
  <si>
    <t>Elektromontáže - II. Etapa - montáž</t>
  </si>
  <si>
    <t>D2.1_46-M</t>
  </si>
  <si>
    <t xml:space="preserve">Zemné práce vykonávané pri externých montážnych prácach - II. Etapa - montáž </t>
  </si>
  <si>
    <t>D2.1_M</t>
  </si>
  <si>
    <t>Dodávky materiálu - II. Etapa - montáž</t>
  </si>
  <si>
    <t>D2.1_HZS</t>
  </si>
  <si>
    <t>Hodinové zúčtovacie sadzby - II. Etapa - montáž</t>
  </si>
  <si>
    <t>EXT1_D2.1</t>
  </si>
  <si>
    <t>HZS000311.S</t>
  </si>
  <si>
    <t>Stavebno montážne práce menej náročne, pomocné alebo manipulačné (Tr. 1) v rozsahu menej ako 4 hodiny</t>
  </si>
  <si>
    <t>HZS000312.S</t>
  </si>
  <si>
    <t>Stavebno montážne práce náročnejšie, ucelené, obtiažne, rutinné (Tr. 2) v rozsahu menej ako 4 hodiny</t>
  </si>
  <si>
    <t>HZS000314.S</t>
  </si>
  <si>
    <t>Stavebno montážne práce najnáročnejšie na odbornosť - prehliadky pracoviska a revízie (Tr. 4) v rozsahu menej ako 4 hodiny</t>
  </si>
  <si>
    <t>D2.2</t>
  </si>
  <si>
    <t>II. Etapa - demontáž</t>
  </si>
  <si>
    <t>D2.2_21-M</t>
  </si>
  <si>
    <t>Elektromontáže - II. Etapa - demontáž</t>
  </si>
  <si>
    <t>961055111</t>
  </si>
  <si>
    <t>Búranie základov alebo vybúranie otvorov plochy nad 4 m2 v základoch železobetónových,  -2,40000t</t>
  </si>
  <si>
    <t>979081111</t>
  </si>
  <si>
    <t>Odvoz sutiny a vybúraných hmôt na skládku do 1 km</t>
  </si>
  <si>
    <t>979081121</t>
  </si>
  <si>
    <t>Odvoz sutiny a vybúraných hmôt na skládku za každý ďalší 1 km</t>
  </si>
  <si>
    <t>979089012</t>
  </si>
  <si>
    <t>Poplatok za skladovanie - betón, tehly, dlaždice (17 01 ), ostatné</t>
  </si>
  <si>
    <t>979089312</t>
  </si>
  <si>
    <t>210010162-D</t>
  </si>
  <si>
    <t>Demontáž - Rúrka tuhá elektroinštalačná z HDPE, D 75 uložená voľne</t>
  </si>
  <si>
    <t>210040001-D</t>
  </si>
  <si>
    <t>Demontáž - Stožiar z predpätého betónu 9-15 m/3-45 kN jednoduchý - JB bez konzol a výzbroje</t>
  </si>
  <si>
    <t>210040374.S-D</t>
  </si>
  <si>
    <t>Demontáž objimky strmeňovej 8925 01 s okom na JB</t>
  </si>
  <si>
    <t>210040385.S-D</t>
  </si>
  <si>
    <t>Demontáž svorky kotevnej 4x10-35 mm2 pre DP, strmeňom</t>
  </si>
  <si>
    <t>210902323.S-D</t>
  </si>
  <si>
    <t>Demontáž - Kábel hliníkový silový pre vonkajšie vedenia, uložený pevne NFA2X 0,6/1 kV 4x35</t>
  </si>
  <si>
    <t>210902241.S-D</t>
  </si>
  <si>
    <t>Demontáž - Kábel hliníkový silový uložený v rúrke 1-AYKY 0,6/1 kV 4x25 pre vonkajšie práce</t>
  </si>
  <si>
    <t>D2.2_46-M</t>
  </si>
  <si>
    <t>Zemné práce vykonávané pri externých montážnych prácach II. Etapa - demontáž</t>
  </si>
  <si>
    <t>460050602</t>
  </si>
  <si>
    <t>460120002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</si>
</sst>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4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22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4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5" fillId="4" borderId="0" xfId="0" applyFont="1" applyFill="1" applyAlignment="1">
      <alignment horizontal="center" vertical="center"/>
    </xf>
    <xf numFmtId="0" fontId="26" fillId="0" borderId="16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3" fillId="0" borderId="14" xfId="0" applyNumberFormat="1" applyFont="1" applyBorder="1" applyAlignment="1">
      <alignment vertical="center"/>
    </xf>
    <xf numFmtId="4" fontId="23" fillId="0" borderId="0" xfId="0" applyNumberFormat="1" applyFont="1" applyAlignment="1">
      <alignment vertical="center"/>
    </xf>
    <xf numFmtId="166" fontId="23" fillId="0" borderId="0" xfId="0" applyNumberFormat="1" applyFont="1" applyAlignment="1">
      <alignment vertical="center"/>
    </xf>
    <xf numFmtId="4" fontId="23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2" fillId="0" borderId="14" xfId="0" applyNumberFormat="1" applyFont="1" applyBorder="1" applyAlignment="1">
      <alignment vertical="center"/>
    </xf>
    <xf numFmtId="4" fontId="32" fillId="0" borderId="0" xfId="0" applyNumberFormat="1" applyFont="1" applyAlignment="1">
      <alignment vertical="center"/>
    </xf>
    <xf numFmtId="166" fontId="32" fillId="0" borderId="0" xfId="0" applyNumberFormat="1" applyFont="1" applyAlignment="1">
      <alignment vertical="center"/>
    </xf>
    <xf numFmtId="4" fontId="32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2" fillId="0" borderId="19" xfId="0" applyNumberFormat="1" applyFont="1" applyBorder="1" applyAlignment="1">
      <alignment vertical="center"/>
    </xf>
    <xf numFmtId="4" fontId="32" fillId="0" borderId="20" xfId="0" applyNumberFormat="1" applyFont="1" applyBorder="1" applyAlignment="1">
      <alignment vertical="center"/>
    </xf>
    <xf numFmtId="166" fontId="32" fillId="0" borderId="20" xfId="0" applyNumberFormat="1" applyFont="1" applyBorder="1" applyAlignment="1">
      <alignment vertical="center"/>
    </xf>
    <xf numFmtId="4" fontId="32" fillId="0" borderId="21" xfId="0" applyNumberFormat="1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9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5" fillId="4" borderId="0" xfId="0" applyFont="1" applyFill="1" applyAlignment="1">
      <alignment horizontal="left" vertical="center"/>
    </xf>
    <xf numFmtId="0" fontId="25" fillId="4" borderId="0" xfId="0" applyFont="1" applyFill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5" fillId="4" borderId="16" xfId="0" applyFont="1" applyFill="1" applyBorder="1" applyAlignment="1">
      <alignment horizontal="center" vertical="center" wrapText="1"/>
    </xf>
    <xf numFmtId="0" fontId="25" fillId="4" borderId="17" xfId="0" applyFont="1" applyFill="1" applyBorder="1" applyAlignment="1">
      <alignment horizontal="center" vertical="center" wrapText="1"/>
    </xf>
    <xf numFmtId="0" fontId="25" fillId="4" borderId="18" xfId="0" applyFont="1" applyFill="1" applyBorder="1" applyAlignment="1">
      <alignment horizontal="center" vertical="center" wrapText="1"/>
    </xf>
    <xf numFmtId="0" fontId="25" fillId="4" borderId="0" xfId="0" applyFont="1" applyFill="1" applyAlignment="1">
      <alignment horizontal="center" vertical="center" wrapText="1"/>
    </xf>
    <xf numFmtId="4" fontId="27" fillId="0" borderId="0" xfId="0" applyNumberFormat="1" applyFont="1"/>
    <xf numFmtId="166" fontId="35" fillId="0" borderId="12" xfId="0" applyNumberFormat="1" applyFont="1" applyBorder="1"/>
    <xf numFmtId="166" fontId="35" fillId="0" borderId="13" xfId="0" applyNumberFormat="1" applyFont="1" applyBorder="1"/>
    <xf numFmtId="4" fontId="36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Protection="1">
      <protection locked="0"/>
    </xf>
    <xf numFmtId="4" fontId="6" fillId="0" borderId="0" xfId="0" applyNumberFormat="1" applyFont="1"/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5" fillId="0" borderId="22" xfId="0" applyFont="1" applyBorder="1" applyAlignment="1">
      <alignment horizontal="center" vertical="center"/>
    </xf>
    <xf numFmtId="49" fontId="25" fillId="0" borderId="22" xfId="0" applyNumberFormat="1" applyFont="1" applyBorder="1" applyAlignment="1">
      <alignment horizontal="left" vertical="center" wrapText="1"/>
    </xf>
    <xf numFmtId="0" fontId="25" fillId="0" borderId="22" xfId="0" applyFont="1" applyBorder="1" applyAlignment="1">
      <alignment horizontal="left" vertical="center" wrapText="1"/>
    </xf>
    <xf numFmtId="0" fontId="25" fillId="0" borderId="22" xfId="0" applyFont="1" applyBorder="1" applyAlignment="1">
      <alignment horizontal="center" vertical="center" wrapText="1"/>
    </xf>
    <xf numFmtId="167" fontId="25" fillId="0" borderId="22" xfId="0" applyNumberFormat="1" applyFont="1" applyBorder="1" applyAlignment="1">
      <alignment vertical="center"/>
    </xf>
    <xf numFmtId="4" fontId="25" fillId="2" borderId="22" xfId="0" applyNumberFormat="1" applyFont="1" applyFill="1" applyBorder="1" applyAlignment="1" applyProtection="1">
      <alignment vertical="center"/>
      <protection locked="0"/>
    </xf>
    <xf numFmtId="4" fontId="25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6" fillId="2" borderId="14" xfId="0" applyFont="1" applyFill="1" applyBorder="1" applyAlignment="1" applyProtection="1">
      <alignment horizontal="left" vertical="center"/>
      <protection locked="0"/>
    </xf>
    <xf numFmtId="0" fontId="26" fillId="0" borderId="0" xfId="0" applyFont="1" applyAlignment="1">
      <alignment horizontal="center" vertical="center"/>
    </xf>
    <xf numFmtId="166" fontId="26" fillId="0" borderId="0" xfId="0" applyNumberFormat="1" applyFont="1" applyAlignment="1">
      <alignment vertical="center"/>
    </xf>
    <xf numFmtId="166" fontId="26" fillId="0" borderId="15" xfId="0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6" fillId="2" borderId="19" xfId="0" applyFont="1" applyFill="1" applyBorder="1" applyAlignment="1" applyProtection="1">
      <alignment horizontal="left" vertical="center"/>
      <protection locked="0"/>
    </xf>
    <xf numFmtId="0" fontId="26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166" fontId="26" fillId="0" borderId="21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0" xfId="0" applyFont="1" applyBorder="1" applyAlignment="1">
      <alignment horizontal="left" vertical="center"/>
    </xf>
    <xf numFmtId="0" fontId="8" fillId="0" borderId="20" xfId="0" applyFont="1" applyBorder="1" applyAlignment="1">
      <alignment vertical="center"/>
    </xf>
    <xf numFmtId="4" fontId="8" fillId="0" borderId="20" xfId="0" applyNumberFormat="1" applyFont="1" applyBorder="1" applyAlignment="1">
      <alignment vertical="center"/>
    </xf>
    <xf numFmtId="0" fontId="8" fillId="0" borderId="0" xfId="0" applyFont="1" applyAlignment="1">
      <alignment horizontal="left"/>
    </xf>
    <xf numFmtId="4" fontId="8" fillId="0" borderId="0" xfId="0" applyNumberFormat="1" applyFont="1"/>
    <xf numFmtId="0" fontId="9" fillId="0" borderId="3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8" fillId="0" borderId="22" xfId="0" applyFont="1" applyBorder="1" applyAlignment="1">
      <alignment horizontal="center" vertical="center"/>
    </xf>
    <xf numFmtId="49" fontId="38" fillId="0" borderId="22" xfId="0" applyNumberFormat="1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center" vertical="center" wrapText="1"/>
    </xf>
    <xf numFmtId="167" fontId="38" fillId="0" borderId="22" xfId="0" applyNumberFormat="1" applyFont="1" applyBorder="1" applyAlignment="1">
      <alignment vertical="center"/>
    </xf>
    <xf numFmtId="4" fontId="38" fillId="2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>
      <alignment vertical="center"/>
    </xf>
    <xf numFmtId="0" fontId="39" fillId="0" borderId="22" xfId="0" applyFont="1" applyBorder="1" applyAlignment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Alignment="1">
      <alignment horizontal="center" vertical="center"/>
    </xf>
    <xf numFmtId="0" fontId="38" fillId="2" borderId="19" xfId="0" applyFont="1" applyFill="1" applyBorder="1" applyAlignment="1" applyProtection="1">
      <alignment horizontal="left" vertical="center"/>
      <protection locked="0"/>
    </xf>
    <xf numFmtId="0" fontId="38" fillId="0" borderId="20" xfId="0" applyFont="1" applyBorder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4" fontId="19" fillId="0" borderId="0" xfId="0" applyNumberFormat="1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4" borderId="6" xfId="0" applyFont="1" applyFill="1" applyBorder="1" applyAlignment="1">
      <alignment horizontal="center" vertical="center"/>
    </xf>
    <xf numFmtId="0" fontId="25" fillId="4" borderId="7" xfId="0" applyFont="1" applyFill="1" applyBorder="1" applyAlignment="1">
      <alignment horizontal="left" vertical="center"/>
    </xf>
    <xf numFmtId="0" fontId="25" fillId="4" borderId="7" xfId="0" applyFont="1" applyFill="1" applyBorder="1" applyAlignment="1">
      <alignment horizontal="center" vertical="center"/>
    </xf>
    <xf numFmtId="0" fontId="25" fillId="4" borderId="7" xfId="0" applyFont="1" applyFill="1" applyBorder="1" applyAlignment="1">
      <alignment horizontal="right" vertical="center"/>
    </xf>
    <xf numFmtId="0" fontId="25" fillId="4" borderId="8" xfId="0" applyFont="1" applyFill="1" applyBorder="1" applyAlignment="1">
      <alignment horizontal="left" vertical="center"/>
    </xf>
    <xf numFmtId="4" fontId="31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30" fillId="0" borderId="0" xfId="0" applyFont="1" applyAlignment="1">
      <alignment horizontal="left" vertical="center" wrapText="1"/>
    </xf>
    <xf numFmtId="4" fontId="27" fillId="0" borderId="0" xfId="0" applyNumberFormat="1" applyFont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14" fontId="2" fillId="2" borderId="0" xfId="0" applyNumberFormat="1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abSelected="1" workbookViewId="0">
      <selection activeCell="BE35" sqref="BE35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50000000000003" customHeight="1"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S2" s="17" t="s">
        <v>6</v>
      </c>
      <c r="BT2" s="17" t="s">
        <v>7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7</v>
      </c>
    </row>
    <row r="4" spans="1:74" ht="24.95" customHeight="1">
      <c r="B4" s="20"/>
      <c r="D4" s="21" t="s">
        <v>8</v>
      </c>
      <c r="AR4" s="20"/>
      <c r="AS4" s="22" t="s">
        <v>9</v>
      </c>
      <c r="BE4" s="23" t="s">
        <v>10</v>
      </c>
      <c r="BS4" s="17" t="s">
        <v>11</v>
      </c>
    </row>
    <row r="5" spans="1:74" ht="12" customHeight="1">
      <c r="B5" s="20"/>
      <c r="D5" s="24" t="s">
        <v>12</v>
      </c>
      <c r="K5" s="202" t="s">
        <v>13</v>
      </c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R5" s="20"/>
      <c r="BE5" s="199" t="s">
        <v>14</v>
      </c>
      <c r="BS5" s="17" t="s">
        <v>6</v>
      </c>
    </row>
    <row r="6" spans="1:74" ht="36.950000000000003" customHeight="1">
      <c r="B6" s="20"/>
      <c r="D6" s="26" t="s">
        <v>15</v>
      </c>
      <c r="K6" s="204" t="s">
        <v>16</v>
      </c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R6" s="20"/>
      <c r="BE6" s="200"/>
      <c r="BS6" s="17" t="s">
        <v>6</v>
      </c>
    </row>
    <row r="7" spans="1:74" ht="12" customHeight="1">
      <c r="B7" s="20"/>
      <c r="D7" s="27" t="s">
        <v>17</v>
      </c>
      <c r="K7" s="25" t="s">
        <v>1</v>
      </c>
      <c r="AK7" s="27" t="s">
        <v>18</v>
      </c>
      <c r="AN7" s="25" t="s">
        <v>1</v>
      </c>
      <c r="AR7" s="20"/>
      <c r="BE7" s="200"/>
      <c r="BS7" s="17" t="s">
        <v>6</v>
      </c>
    </row>
    <row r="8" spans="1:74" ht="12" customHeight="1">
      <c r="B8" s="20"/>
      <c r="D8" s="27" t="s">
        <v>19</v>
      </c>
      <c r="K8" s="25" t="s">
        <v>20</v>
      </c>
      <c r="AK8" s="27" t="s">
        <v>21</v>
      </c>
      <c r="AN8" s="244">
        <v>46062</v>
      </c>
      <c r="AR8" s="20"/>
      <c r="BE8" s="200"/>
      <c r="BS8" s="17" t="s">
        <v>6</v>
      </c>
    </row>
    <row r="9" spans="1:74" ht="14.45" customHeight="1">
      <c r="B9" s="20"/>
      <c r="AR9" s="20"/>
      <c r="BE9" s="200"/>
      <c r="BS9" s="17" t="s">
        <v>6</v>
      </c>
    </row>
    <row r="10" spans="1:74" ht="12" customHeight="1">
      <c r="B10" s="20"/>
      <c r="D10" s="27" t="s">
        <v>22</v>
      </c>
      <c r="AK10" s="27" t="s">
        <v>23</v>
      </c>
      <c r="AN10" s="25" t="s">
        <v>1</v>
      </c>
      <c r="AR10" s="20"/>
      <c r="BE10" s="200"/>
      <c r="BS10" s="17" t="s">
        <v>6</v>
      </c>
    </row>
    <row r="11" spans="1:74" ht="18.399999999999999" customHeight="1">
      <c r="B11" s="20"/>
      <c r="E11" s="25" t="s">
        <v>20</v>
      </c>
      <c r="AK11" s="27" t="s">
        <v>24</v>
      </c>
      <c r="AN11" s="25" t="s">
        <v>1</v>
      </c>
      <c r="AR11" s="20"/>
      <c r="BE11" s="200"/>
      <c r="BS11" s="17" t="s">
        <v>6</v>
      </c>
    </row>
    <row r="12" spans="1:74" ht="6.95" customHeight="1">
      <c r="B12" s="20"/>
      <c r="AR12" s="20"/>
      <c r="BE12" s="200"/>
      <c r="BS12" s="17" t="s">
        <v>6</v>
      </c>
    </row>
    <row r="13" spans="1:74" ht="12" customHeight="1">
      <c r="B13" s="20"/>
      <c r="D13" s="27" t="s">
        <v>25</v>
      </c>
      <c r="AK13" s="27" t="s">
        <v>23</v>
      </c>
      <c r="AN13" s="29" t="s">
        <v>26</v>
      </c>
      <c r="AR13" s="20"/>
      <c r="BE13" s="200"/>
      <c r="BS13" s="17" t="s">
        <v>6</v>
      </c>
    </row>
    <row r="14" spans="1:74" ht="12.75">
      <c r="B14" s="20"/>
      <c r="E14" s="205" t="s">
        <v>26</v>
      </c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7" t="s">
        <v>24</v>
      </c>
      <c r="AN14" s="29" t="s">
        <v>26</v>
      </c>
      <c r="AR14" s="20"/>
      <c r="BE14" s="200"/>
      <c r="BS14" s="17" t="s">
        <v>6</v>
      </c>
    </row>
    <row r="15" spans="1:74" ht="6.95" customHeight="1">
      <c r="B15" s="20"/>
      <c r="AR15" s="20"/>
      <c r="BE15" s="200"/>
      <c r="BS15" s="17" t="s">
        <v>4</v>
      </c>
    </row>
    <row r="16" spans="1:74" ht="12" customHeight="1">
      <c r="B16" s="20"/>
      <c r="D16" s="27" t="s">
        <v>27</v>
      </c>
      <c r="AK16" s="27" t="s">
        <v>23</v>
      </c>
      <c r="AN16" s="25" t="s">
        <v>1</v>
      </c>
      <c r="AR16" s="20"/>
      <c r="BE16" s="200"/>
      <c r="BS16" s="17" t="s">
        <v>4</v>
      </c>
    </row>
    <row r="17" spans="2:71" ht="18.399999999999999" customHeight="1">
      <c r="B17" s="20"/>
      <c r="E17" s="25" t="s">
        <v>20</v>
      </c>
      <c r="AK17" s="27" t="s">
        <v>24</v>
      </c>
      <c r="AN17" s="25" t="s">
        <v>1</v>
      </c>
      <c r="AR17" s="20"/>
      <c r="BE17" s="200"/>
      <c r="BS17" s="17" t="s">
        <v>28</v>
      </c>
    </row>
    <row r="18" spans="2:71" ht="6.95" customHeight="1">
      <c r="B18" s="20"/>
      <c r="AR18" s="20"/>
      <c r="BE18" s="200"/>
      <c r="BS18" s="17" t="s">
        <v>6</v>
      </c>
    </row>
    <row r="19" spans="2:71" ht="12" customHeight="1">
      <c r="B19" s="20"/>
      <c r="D19" s="27" t="s">
        <v>29</v>
      </c>
      <c r="AK19" s="27" t="s">
        <v>23</v>
      </c>
      <c r="AN19" s="25" t="s">
        <v>1</v>
      </c>
      <c r="AR19" s="20"/>
      <c r="BE19" s="200"/>
      <c r="BS19" s="17" t="s">
        <v>6</v>
      </c>
    </row>
    <row r="20" spans="2:71" ht="18.399999999999999" customHeight="1">
      <c r="B20" s="20"/>
      <c r="E20" s="25" t="s">
        <v>20</v>
      </c>
      <c r="AK20" s="27" t="s">
        <v>24</v>
      </c>
      <c r="AN20" s="25" t="s">
        <v>1</v>
      </c>
      <c r="AR20" s="20"/>
      <c r="BE20" s="200"/>
      <c r="BS20" s="17" t="s">
        <v>28</v>
      </c>
    </row>
    <row r="21" spans="2:71" ht="6.95" customHeight="1">
      <c r="B21" s="20"/>
      <c r="AR21" s="20"/>
      <c r="BE21" s="200"/>
    </row>
    <row r="22" spans="2:71" ht="12" customHeight="1">
      <c r="B22" s="20"/>
      <c r="D22" s="27" t="s">
        <v>30</v>
      </c>
      <c r="AR22" s="20"/>
      <c r="BE22" s="200"/>
    </row>
    <row r="23" spans="2:71" ht="16.5" customHeight="1">
      <c r="B23" s="20"/>
      <c r="E23" s="207" t="s">
        <v>1</v>
      </c>
      <c r="F23" s="207"/>
      <c r="G23" s="207"/>
      <c r="H23" s="207"/>
      <c r="I23" s="207"/>
      <c r="J23" s="207"/>
      <c r="K23" s="207"/>
      <c r="L23" s="207"/>
      <c r="M23" s="207"/>
      <c r="N23" s="207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207"/>
      <c r="AC23" s="207"/>
      <c r="AD23" s="207"/>
      <c r="AE23" s="207"/>
      <c r="AF23" s="207"/>
      <c r="AG23" s="207"/>
      <c r="AH23" s="207"/>
      <c r="AI23" s="207"/>
      <c r="AJ23" s="207"/>
      <c r="AK23" s="207"/>
      <c r="AL23" s="207"/>
      <c r="AM23" s="207"/>
      <c r="AN23" s="207"/>
      <c r="AR23" s="20"/>
      <c r="BE23" s="200"/>
    </row>
    <row r="24" spans="2:71" ht="6.95" customHeight="1">
      <c r="B24" s="20"/>
      <c r="AR24" s="20"/>
      <c r="BE24" s="200"/>
    </row>
    <row r="25" spans="2:7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00"/>
    </row>
    <row r="26" spans="2:71" s="1" customFormat="1" ht="25.9" customHeight="1">
      <c r="B26" s="32"/>
      <c r="D26" s="33" t="s">
        <v>31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08">
        <f>ROUND(AG94,2)</f>
        <v>0</v>
      </c>
      <c r="AL26" s="209"/>
      <c r="AM26" s="209"/>
      <c r="AN26" s="209"/>
      <c r="AO26" s="209"/>
      <c r="AR26" s="32"/>
      <c r="BE26" s="200"/>
    </row>
    <row r="27" spans="2:71" s="1" customFormat="1" ht="6.95" customHeight="1">
      <c r="B27" s="32"/>
      <c r="AR27" s="32"/>
      <c r="BE27" s="200"/>
    </row>
    <row r="28" spans="2:71" s="1" customFormat="1" ht="12.75">
      <c r="B28" s="32"/>
      <c r="L28" s="210" t="s">
        <v>32</v>
      </c>
      <c r="M28" s="210"/>
      <c r="N28" s="210"/>
      <c r="O28" s="210"/>
      <c r="P28" s="210"/>
      <c r="W28" s="210" t="s">
        <v>33</v>
      </c>
      <c r="X28" s="210"/>
      <c r="Y28" s="210"/>
      <c r="Z28" s="210"/>
      <c r="AA28" s="210"/>
      <c r="AB28" s="210"/>
      <c r="AC28" s="210"/>
      <c r="AD28" s="210"/>
      <c r="AE28" s="210"/>
      <c r="AK28" s="210" t="s">
        <v>34</v>
      </c>
      <c r="AL28" s="210"/>
      <c r="AM28" s="210"/>
      <c r="AN28" s="210"/>
      <c r="AO28" s="210"/>
      <c r="AR28" s="32"/>
      <c r="BE28" s="200"/>
    </row>
    <row r="29" spans="2:71" s="2" customFormat="1" ht="14.45" customHeight="1">
      <c r="B29" s="36"/>
      <c r="D29" s="27" t="s">
        <v>35</v>
      </c>
      <c r="F29" s="37" t="s">
        <v>36</v>
      </c>
      <c r="L29" s="213">
        <v>0.23</v>
      </c>
      <c r="M29" s="212"/>
      <c r="N29" s="212"/>
      <c r="O29" s="212"/>
      <c r="P29" s="212"/>
      <c r="Q29" s="38"/>
      <c r="R29" s="38"/>
      <c r="S29" s="38"/>
      <c r="T29" s="38"/>
      <c r="U29" s="38"/>
      <c r="V29" s="38"/>
      <c r="W29" s="211">
        <f>ROUND(AZ94, 2)</f>
        <v>0</v>
      </c>
      <c r="X29" s="212"/>
      <c r="Y29" s="212"/>
      <c r="Z29" s="212"/>
      <c r="AA29" s="212"/>
      <c r="AB29" s="212"/>
      <c r="AC29" s="212"/>
      <c r="AD29" s="212"/>
      <c r="AE29" s="212"/>
      <c r="AF29" s="38"/>
      <c r="AG29" s="38"/>
      <c r="AH29" s="38"/>
      <c r="AI29" s="38"/>
      <c r="AJ29" s="38"/>
      <c r="AK29" s="211">
        <f>ROUND(AV94, 2)</f>
        <v>0</v>
      </c>
      <c r="AL29" s="212"/>
      <c r="AM29" s="212"/>
      <c r="AN29" s="212"/>
      <c r="AO29" s="212"/>
      <c r="AP29" s="38"/>
      <c r="AQ29" s="38"/>
      <c r="AR29" s="39"/>
      <c r="AS29" s="38"/>
      <c r="AT29" s="38"/>
      <c r="AU29" s="38"/>
      <c r="AV29" s="38"/>
      <c r="AW29" s="38"/>
      <c r="AX29" s="38"/>
      <c r="AY29" s="38"/>
      <c r="AZ29" s="38"/>
      <c r="BE29" s="201"/>
    </row>
    <row r="30" spans="2:71" s="2" customFormat="1" ht="14.45" customHeight="1">
      <c r="B30" s="36"/>
      <c r="F30" s="37" t="s">
        <v>37</v>
      </c>
      <c r="L30" s="216">
        <v>0.23</v>
      </c>
      <c r="M30" s="215"/>
      <c r="N30" s="215"/>
      <c r="O30" s="215"/>
      <c r="P30" s="215"/>
      <c r="W30" s="214">
        <f>ROUND(BA94, 2)</f>
        <v>0</v>
      </c>
      <c r="X30" s="215"/>
      <c r="Y30" s="215"/>
      <c r="Z30" s="215"/>
      <c r="AA30" s="215"/>
      <c r="AB30" s="215"/>
      <c r="AC30" s="215"/>
      <c r="AD30" s="215"/>
      <c r="AE30" s="215"/>
      <c r="AK30" s="214">
        <f>ROUND(AW94, 2)</f>
        <v>0</v>
      </c>
      <c r="AL30" s="215"/>
      <c r="AM30" s="215"/>
      <c r="AN30" s="215"/>
      <c r="AO30" s="215"/>
      <c r="AR30" s="36"/>
      <c r="BE30" s="201"/>
    </row>
    <row r="31" spans="2:71" s="2" customFormat="1" ht="14.45" hidden="1" customHeight="1">
      <c r="B31" s="36"/>
      <c r="F31" s="27" t="s">
        <v>38</v>
      </c>
      <c r="L31" s="216">
        <v>0.23</v>
      </c>
      <c r="M31" s="215"/>
      <c r="N31" s="215"/>
      <c r="O31" s="215"/>
      <c r="P31" s="215"/>
      <c r="W31" s="214">
        <f>ROUND(BB94, 2)</f>
        <v>0</v>
      </c>
      <c r="X31" s="215"/>
      <c r="Y31" s="215"/>
      <c r="Z31" s="215"/>
      <c r="AA31" s="215"/>
      <c r="AB31" s="215"/>
      <c r="AC31" s="215"/>
      <c r="AD31" s="215"/>
      <c r="AE31" s="215"/>
      <c r="AK31" s="214">
        <v>0</v>
      </c>
      <c r="AL31" s="215"/>
      <c r="AM31" s="215"/>
      <c r="AN31" s="215"/>
      <c r="AO31" s="215"/>
      <c r="AR31" s="36"/>
      <c r="BE31" s="201"/>
    </row>
    <row r="32" spans="2:71" s="2" customFormat="1" ht="14.45" hidden="1" customHeight="1">
      <c r="B32" s="36"/>
      <c r="F32" s="27" t="s">
        <v>39</v>
      </c>
      <c r="L32" s="216">
        <v>0.23</v>
      </c>
      <c r="M32" s="215"/>
      <c r="N32" s="215"/>
      <c r="O32" s="215"/>
      <c r="P32" s="215"/>
      <c r="W32" s="214">
        <f>ROUND(BC94, 2)</f>
        <v>0</v>
      </c>
      <c r="X32" s="215"/>
      <c r="Y32" s="215"/>
      <c r="Z32" s="215"/>
      <c r="AA32" s="215"/>
      <c r="AB32" s="215"/>
      <c r="AC32" s="215"/>
      <c r="AD32" s="215"/>
      <c r="AE32" s="215"/>
      <c r="AK32" s="214">
        <v>0</v>
      </c>
      <c r="AL32" s="215"/>
      <c r="AM32" s="215"/>
      <c r="AN32" s="215"/>
      <c r="AO32" s="215"/>
      <c r="AR32" s="36"/>
      <c r="BE32" s="201"/>
    </row>
    <row r="33" spans="2:57" s="2" customFormat="1" ht="14.45" hidden="1" customHeight="1">
      <c r="B33" s="36"/>
      <c r="F33" s="37" t="s">
        <v>40</v>
      </c>
      <c r="L33" s="213">
        <v>0</v>
      </c>
      <c r="M33" s="212"/>
      <c r="N33" s="212"/>
      <c r="O33" s="212"/>
      <c r="P33" s="212"/>
      <c r="Q33" s="38"/>
      <c r="R33" s="38"/>
      <c r="S33" s="38"/>
      <c r="T33" s="38"/>
      <c r="U33" s="38"/>
      <c r="V33" s="38"/>
      <c r="W33" s="211">
        <f>ROUND(BD94, 2)</f>
        <v>0</v>
      </c>
      <c r="X33" s="212"/>
      <c r="Y33" s="212"/>
      <c r="Z33" s="212"/>
      <c r="AA33" s="212"/>
      <c r="AB33" s="212"/>
      <c r="AC33" s="212"/>
      <c r="AD33" s="212"/>
      <c r="AE33" s="212"/>
      <c r="AF33" s="38"/>
      <c r="AG33" s="38"/>
      <c r="AH33" s="38"/>
      <c r="AI33" s="38"/>
      <c r="AJ33" s="38"/>
      <c r="AK33" s="211">
        <v>0</v>
      </c>
      <c r="AL33" s="212"/>
      <c r="AM33" s="212"/>
      <c r="AN33" s="212"/>
      <c r="AO33" s="212"/>
      <c r="AP33" s="38"/>
      <c r="AQ33" s="38"/>
      <c r="AR33" s="39"/>
      <c r="AS33" s="38"/>
      <c r="AT33" s="38"/>
      <c r="AU33" s="38"/>
      <c r="AV33" s="38"/>
      <c r="AW33" s="38"/>
      <c r="AX33" s="38"/>
      <c r="AY33" s="38"/>
      <c r="AZ33" s="38"/>
      <c r="BE33" s="201"/>
    </row>
    <row r="34" spans="2:57" s="1" customFormat="1" ht="6.95" customHeight="1">
      <c r="B34" s="32"/>
      <c r="AR34" s="32"/>
      <c r="BE34" s="200"/>
    </row>
    <row r="35" spans="2:57" s="1" customFormat="1" ht="25.9" customHeight="1">
      <c r="B35" s="32"/>
      <c r="C35" s="40"/>
      <c r="D35" s="41" t="s">
        <v>41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3" t="s">
        <v>42</v>
      </c>
      <c r="U35" s="42"/>
      <c r="V35" s="42"/>
      <c r="W35" s="42"/>
      <c r="X35" s="217" t="s">
        <v>43</v>
      </c>
      <c r="Y35" s="218"/>
      <c r="Z35" s="218"/>
      <c r="AA35" s="218"/>
      <c r="AB35" s="218"/>
      <c r="AC35" s="42"/>
      <c r="AD35" s="42"/>
      <c r="AE35" s="42"/>
      <c r="AF35" s="42"/>
      <c r="AG35" s="42"/>
      <c r="AH35" s="42"/>
      <c r="AI35" s="42"/>
      <c r="AJ35" s="42"/>
      <c r="AK35" s="219">
        <f>SUM(AK26:AK33)</f>
        <v>0</v>
      </c>
      <c r="AL35" s="218"/>
      <c r="AM35" s="218"/>
      <c r="AN35" s="218"/>
      <c r="AO35" s="220"/>
      <c r="AP35" s="40"/>
      <c r="AQ35" s="40"/>
      <c r="AR35" s="32"/>
    </row>
    <row r="36" spans="2:57" s="1" customFormat="1" ht="6.95" customHeight="1">
      <c r="B36" s="32"/>
      <c r="AR36" s="32"/>
    </row>
    <row r="37" spans="2:57" s="1" customFormat="1" ht="14.45" customHeight="1">
      <c r="B37" s="32"/>
      <c r="AR37" s="32"/>
    </row>
    <row r="38" spans="2:57" ht="14.45" customHeight="1">
      <c r="B38" s="20"/>
      <c r="AR38" s="20"/>
    </row>
    <row r="39" spans="2:57" ht="14.45" customHeight="1">
      <c r="B39" s="20"/>
      <c r="AR39" s="20"/>
    </row>
    <row r="40" spans="2:57" ht="14.45" customHeight="1">
      <c r="B40" s="20"/>
      <c r="AR40" s="20"/>
    </row>
    <row r="41" spans="2:57" ht="14.45" customHeight="1">
      <c r="B41" s="20"/>
      <c r="AR41" s="20"/>
    </row>
    <row r="42" spans="2:57" ht="14.45" customHeight="1">
      <c r="B42" s="20"/>
      <c r="AR42" s="20"/>
    </row>
    <row r="43" spans="2:57" ht="14.45" customHeight="1">
      <c r="B43" s="20"/>
      <c r="AR43" s="20"/>
    </row>
    <row r="44" spans="2:57" ht="14.45" customHeight="1">
      <c r="B44" s="20"/>
      <c r="AR44" s="20"/>
    </row>
    <row r="45" spans="2:57" ht="14.45" customHeight="1">
      <c r="B45" s="20"/>
      <c r="AR45" s="20"/>
    </row>
    <row r="46" spans="2:57" ht="14.45" customHeight="1">
      <c r="B46" s="20"/>
      <c r="AR46" s="20"/>
    </row>
    <row r="47" spans="2:57" ht="14.45" customHeight="1">
      <c r="B47" s="20"/>
      <c r="AR47" s="20"/>
    </row>
    <row r="48" spans="2:57" ht="14.45" customHeight="1">
      <c r="B48" s="20"/>
      <c r="AR48" s="20"/>
    </row>
    <row r="49" spans="2:44" s="1" customFormat="1" ht="14.45" customHeight="1">
      <c r="B49" s="32"/>
      <c r="D49" s="44" t="s">
        <v>44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45</v>
      </c>
      <c r="AI49" s="45"/>
      <c r="AJ49" s="45"/>
      <c r="AK49" s="45"/>
      <c r="AL49" s="45"/>
      <c r="AM49" s="45"/>
      <c r="AN49" s="45"/>
      <c r="AO49" s="45"/>
      <c r="AR49" s="32"/>
    </row>
    <row r="50" spans="2:44" ht="11.25">
      <c r="B50" s="20"/>
      <c r="AR50" s="20"/>
    </row>
    <row r="51" spans="2:44" ht="11.25">
      <c r="B51" s="20"/>
      <c r="AR51" s="20"/>
    </row>
    <row r="52" spans="2:44" ht="11.25">
      <c r="B52" s="20"/>
      <c r="AR52" s="20"/>
    </row>
    <row r="53" spans="2:44" ht="11.25">
      <c r="B53" s="20"/>
      <c r="AR53" s="20"/>
    </row>
    <row r="54" spans="2:44" ht="11.25">
      <c r="B54" s="20"/>
      <c r="AR54" s="20"/>
    </row>
    <row r="55" spans="2:44" ht="11.25">
      <c r="B55" s="20"/>
      <c r="AR55" s="20"/>
    </row>
    <row r="56" spans="2:44" ht="11.25">
      <c r="B56" s="20"/>
      <c r="AR56" s="20"/>
    </row>
    <row r="57" spans="2:44" ht="11.25">
      <c r="B57" s="20"/>
      <c r="AR57" s="20"/>
    </row>
    <row r="58" spans="2:44" ht="11.25">
      <c r="B58" s="20"/>
      <c r="AR58" s="20"/>
    </row>
    <row r="59" spans="2:44" ht="11.25">
      <c r="B59" s="20"/>
      <c r="AR59" s="20"/>
    </row>
    <row r="60" spans="2:44" s="1" customFormat="1" ht="12.75">
      <c r="B60" s="32"/>
      <c r="D60" s="46" t="s">
        <v>46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6" t="s">
        <v>47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6" t="s">
        <v>46</v>
      </c>
      <c r="AI60" s="34"/>
      <c r="AJ60" s="34"/>
      <c r="AK60" s="34"/>
      <c r="AL60" s="34"/>
      <c r="AM60" s="46" t="s">
        <v>47</v>
      </c>
      <c r="AN60" s="34"/>
      <c r="AO60" s="34"/>
      <c r="AR60" s="32"/>
    </row>
    <row r="61" spans="2:44" ht="11.25">
      <c r="B61" s="20"/>
      <c r="AR61" s="20"/>
    </row>
    <row r="62" spans="2:44" ht="11.25">
      <c r="B62" s="20"/>
      <c r="AR62" s="20"/>
    </row>
    <row r="63" spans="2:44" ht="11.25">
      <c r="B63" s="20"/>
      <c r="AR63" s="20"/>
    </row>
    <row r="64" spans="2:44" s="1" customFormat="1" ht="12.75">
      <c r="B64" s="32"/>
      <c r="D64" s="44" t="s">
        <v>48</v>
      </c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4" t="s">
        <v>49</v>
      </c>
      <c r="AI64" s="45"/>
      <c r="AJ64" s="45"/>
      <c r="AK64" s="45"/>
      <c r="AL64" s="45"/>
      <c r="AM64" s="45"/>
      <c r="AN64" s="45"/>
      <c r="AO64" s="45"/>
      <c r="AR64" s="32"/>
    </row>
    <row r="65" spans="2:44" ht="11.25">
      <c r="B65" s="20"/>
      <c r="AR65" s="20"/>
    </row>
    <row r="66" spans="2:44" ht="11.25">
      <c r="B66" s="20"/>
      <c r="AR66" s="20"/>
    </row>
    <row r="67" spans="2:44" ht="11.25">
      <c r="B67" s="20"/>
      <c r="AR67" s="20"/>
    </row>
    <row r="68" spans="2:44" ht="11.25">
      <c r="B68" s="20"/>
      <c r="AR68" s="20"/>
    </row>
    <row r="69" spans="2:44" ht="11.25">
      <c r="B69" s="20"/>
      <c r="AR69" s="20"/>
    </row>
    <row r="70" spans="2:44" ht="11.25">
      <c r="B70" s="20"/>
      <c r="AR70" s="20"/>
    </row>
    <row r="71" spans="2:44" ht="11.25">
      <c r="B71" s="20"/>
      <c r="AR71" s="20"/>
    </row>
    <row r="72" spans="2:44" ht="11.25">
      <c r="B72" s="20"/>
      <c r="AR72" s="20"/>
    </row>
    <row r="73" spans="2:44" ht="11.25">
      <c r="B73" s="20"/>
      <c r="AR73" s="20"/>
    </row>
    <row r="74" spans="2:44" ht="11.25">
      <c r="B74" s="20"/>
      <c r="AR74" s="20"/>
    </row>
    <row r="75" spans="2:44" s="1" customFormat="1" ht="12.75">
      <c r="B75" s="32"/>
      <c r="D75" s="46" t="s">
        <v>46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6" t="s">
        <v>47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6" t="s">
        <v>46</v>
      </c>
      <c r="AI75" s="34"/>
      <c r="AJ75" s="34"/>
      <c r="AK75" s="34"/>
      <c r="AL75" s="34"/>
      <c r="AM75" s="46" t="s">
        <v>47</v>
      </c>
      <c r="AN75" s="34"/>
      <c r="AO75" s="34"/>
      <c r="AR75" s="32"/>
    </row>
    <row r="76" spans="2:44" s="1" customFormat="1" ht="11.25">
      <c r="B76" s="32"/>
      <c r="AR76" s="32"/>
    </row>
    <row r="77" spans="2:44" s="1" customFormat="1" ht="6.95" customHeight="1"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2"/>
    </row>
    <row r="81" spans="1:91" s="1" customFormat="1" ht="6.95" customHeight="1"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2"/>
    </row>
    <row r="82" spans="1:91" s="1" customFormat="1" ht="24.95" customHeight="1">
      <c r="B82" s="32"/>
      <c r="C82" s="21" t="s">
        <v>50</v>
      </c>
      <c r="AR82" s="32"/>
    </row>
    <row r="83" spans="1:91" s="1" customFormat="1" ht="6.95" customHeight="1">
      <c r="B83" s="32"/>
      <c r="AR83" s="32"/>
    </row>
    <row r="84" spans="1:91" s="3" customFormat="1" ht="12" customHeight="1">
      <c r="B84" s="51"/>
      <c r="C84" s="27" t="s">
        <v>12</v>
      </c>
      <c r="L84" s="3" t="str">
        <f>K5</f>
        <v>22_01_DSPRS</v>
      </c>
      <c r="AR84" s="51"/>
    </row>
    <row r="85" spans="1:91" s="4" customFormat="1" ht="36.950000000000003" customHeight="1">
      <c r="B85" s="52"/>
      <c r="C85" s="53" t="s">
        <v>15</v>
      </c>
      <c r="L85" s="221" t="str">
        <f>K6</f>
        <v>Rekonštrukcia mosta M 1687 cez nápustný kanál pred obcou Zbudza</v>
      </c>
      <c r="M85" s="222"/>
      <c r="N85" s="222"/>
      <c r="O85" s="222"/>
      <c r="P85" s="222"/>
      <c r="Q85" s="222"/>
      <c r="R85" s="222"/>
      <c r="S85" s="222"/>
      <c r="T85" s="222"/>
      <c r="U85" s="222"/>
      <c r="V85" s="222"/>
      <c r="W85" s="222"/>
      <c r="X85" s="222"/>
      <c r="Y85" s="222"/>
      <c r="Z85" s="222"/>
      <c r="AA85" s="222"/>
      <c r="AB85" s="222"/>
      <c r="AC85" s="222"/>
      <c r="AD85" s="222"/>
      <c r="AE85" s="222"/>
      <c r="AF85" s="222"/>
      <c r="AG85" s="222"/>
      <c r="AH85" s="222"/>
      <c r="AI85" s="222"/>
      <c r="AJ85" s="222"/>
      <c r="AK85" s="222"/>
      <c r="AL85" s="222"/>
      <c r="AM85" s="222"/>
      <c r="AN85" s="222"/>
      <c r="AO85" s="222"/>
      <c r="AR85" s="52"/>
    </row>
    <row r="86" spans="1:91" s="1" customFormat="1" ht="6.95" customHeight="1">
      <c r="B86" s="32"/>
      <c r="AR86" s="32"/>
    </row>
    <row r="87" spans="1:91" s="1" customFormat="1" ht="12" customHeight="1">
      <c r="B87" s="32"/>
      <c r="C87" s="27" t="s">
        <v>19</v>
      </c>
      <c r="L87" s="54" t="str">
        <f>IF(K8="","",K8)</f>
        <v xml:space="preserve"> </v>
      </c>
      <c r="AI87" s="27" t="s">
        <v>21</v>
      </c>
      <c r="AM87" s="223">
        <f>IF(AN8= "","",AN8)</f>
        <v>46062</v>
      </c>
      <c r="AN87" s="223"/>
      <c r="AR87" s="32"/>
    </row>
    <row r="88" spans="1:91" s="1" customFormat="1" ht="6.95" customHeight="1">
      <c r="B88" s="32"/>
      <c r="AR88" s="32"/>
    </row>
    <row r="89" spans="1:91" s="1" customFormat="1" ht="15.2" customHeight="1">
      <c r="B89" s="32"/>
      <c r="C89" s="27" t="s">
        <v>22</v>
      </c>
      <c r="L89" s="3" t="str">
        <f>IF(E11= "","",E11)</f>
        <v xml:space="preserve"> </v>
      </c>
      <c r="AI89" s="27" t="s">
        <v>27</v>
      </c>
      <c r="AM89" s="224" t="str">
        <f>IF(E17="","",E17)</f>
        <v xml:space="preserve"> </v>
      </c>
      <c r="AN89" s="225"/>
      <c r="AO89" s="225"/>
      <c r="AP89" s="225"/>
      <c r="AR89" s="32"/>
      <c r="AS89" s="226" t="s">
        <v>51</v>
      </c>
      <c r="AT89" s="227"/>
      <c r="AU89" s="56"/>
      <c r="AV89" s="56"/>
      <c r="AW89" s="56"/>
      <c r="AX89" s="56"/>
      <c r="AY89" s="56"/>
      <c r="AZ89" s="56"/>
      <c r="BA89" s="56"/>
      <c r="BB89" s="56"/>
      <c r="BC89" s="56"/>
      <c r="BD89" s="57"/>
    </row>
    <row r="90" spans="1:91" s="1" customFormat="1" ht="15.2" customHeight="1">
      <c r="B90" s="32"/>
      <c r="C90" s="27" t="s">
        <v>25</v>
      </c>
      <c r="L90" s="3" t="str">
        <f>IF(E14= "Vyplň údaj","",E14)</f>
        <v/>
      </c>
      <c r="AI90" s="27" t="s">
        <v>29</v>
      </c>
      <c r="AM90" s="224" t="str">
        <f>IF(E20="","",E20)</f>
        <v xml:space="preserve"> </v>
      </c>
      <c r="AN90" s="225"/>
      <c r="AO90" s="225"/>
      <c r="AP90" s="225"/>
      <c r="AR90" s="32"/>
      <c r="AS90" s="228"/>
      <c r="AT90" s="229"/>
      <c r="BD90" s="59"/>
    </row>
    <row r="91" spans="1:91" s="1" customFormat="1" ht="10.9" customHeight="1">
      <c r="B91" s="32"/>
      <c r="AR91" s="32"/>
      <c r="AS91" s="228"/>
      <c r="AT91" s="229"/>
      <c r="BD91" s="59"/>
    </row>
    <row r="92" spans="1:91" s="1" customFormat="1" ht="29.25" customHeight="1">
      <c r="B92" s="32"/>
      <c r="C92" s="230" t="s">
        <v>52</v>
      </c>
      <c r="D92" s="231"/>
      <c r="E92" s="231"/>
      <c r="F92" s="231"/>
      <c r="G92" s="231"/>
      <c r="H92" s="60"/>
      <c r="I92" s="232" t="s">
        <v>53</v>
      </c>
      <c r="J92" s="231"/>
      <c r="K92" s="231"/>
      <c r="L92" s="231"/>
      <c r="M92" s="231"/>
      <c r="N92" s="231"/>
      <c r="O92" s="231"/>
      <c r="P92" s="231"/>
      <c r="Q92" s="231"/>
      <c r="R92" s="231"/>
      <c r="S92" s="231"/>
      <c r="T92" s="231"/>
      <c r="U92" s="231"/>
      <c r="V92" s="231"/>
      <c r="W92" s="231"/>
      <c r="X92" s="231"/>
      <c r="Y92" s="231"/>
      <c r="Z92" s="231"/>
      <c r="AA92" s="231"/>
      <c r="AB92" s="231"/>
      <c r="AC92" s="231"/>
      <c r="AD92" s="231"/>
      <c r="AE92" s="231"/>
      <c r="AF92" s="231"/>
      <c r="AG92" s="233" t="s">
        <v>54</v>
      </c>
      <c r="AH92" s="231"/>
      <c r="AI92" s="231"/>
      <c r="AJ92" s="231"/>
      <c r="AK92" s="231"/>
      <c r="AL92" s="231"/>
      <c r="AM92" s="231"/>
      <c r="AN92" s="232" t="s">
        <v>55</v>
      </c>
      <c r="AO92" s="231"/>
      <c r="AP92" s="234"/>
      <c r="AQ92" s="61" t="s">
        <v>56</v>
      </c>
      <c r="AR92" s="32"/>
      <c r="AS92" s="62" t="s">
        <v>57</v>
      </c>
      <c r="AT92" s="63" t="s">
        <v>58</v>
      </c>
      <c r="AU92" s="63" t="s">
        <v>59</v>
      </c>
      <c r="AV92" s="63" t="s">
        <v>60</v>
      </c>
      <c r="AW92" s="63" t="s">
        <v>61</v>
      </c>
      <c r="AX92" s="63" t="s">
        <v>62</v>
      </c>
      <c r="AY92" s="63" t="s">
        <v>63</v>
      </c>
      <c r="AZ92" s="63" t="s">
        <v>64</v>
      </c>
      <c r="BA92" s="63" t="s">
        <v>65</v>
      </c>
      <c r="BB92" s="63" t="s">
        <v>66</v>
      </c>
      <c r="BC92" s="63" t="s">
        <v>67</v>
      </c>
      <c r="BD92" s="64" t="s">
        <v>68</v>
      </c>
    </row>
    <row r="93" spans="1:91" s="1" customFormat="1" ht="10.9" customHeight="1">
      <c r="B93" s="32"/>
      <c r="AR93" s="32"/>
      <c r="AS93" s="65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7"/>
    </row>
    <row r="94" spans="1:91" s="5" customFormat="1" ht="32.450000000000003" customHeight="1">
      <c r="B94" s="66"/>
      <c r="C94" s="67" t="s">
        <v>69</v>
      </c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238">
        <f>ROUND(SUM(AG95:AG97),2)</f>
        <v>0</v>
      </c>
      <c r="AH94" s="238"/>
      <c r="AI94" s="238"/>
      <c r="AJ94" s="238"/>
      <c r="AK94" s="238"/>
      <c r="AL94" s="238"/>
      <c r="AM94" s="238"/>
      <c r="AN94" s="239">
        <f>SUM(AG94,AT94)</f>
        <v>0</v>
      </c>
      <c r="AO94" s="239"/>
      <c r="AP94" s="239"/>
      <c r="AQ94" s="70" t="s">
        <v>1</v>
      </c>
      <c r="AR94" s="66"/>
      <c r="AS94" s="71">
        <f>ROUND(SUM(AS95:AS97),2)</f>
        <v>0</v>
      </c>
      <c r="AT94" s="72">
        <f>ROUND(SUM(AV94:AW94),2)</f>
        <v>0</v>
      </c>
      <c r="AU94" s="73">
        <f>ROUND(SUM(AU95:AU97),5)</f>
        <v>0</v>
      </c>
      <c r="AV94" s="72">
        <f>ROUND(AZ94*L29,2)</f>
        <v>0</v>
      </c>
      <c r="AW94" s="72">
        <f>ROUND(BA94*L30,2)</f>
        <v>0</v>
      </c>
      <c r="AX94" s="72">
        <f>ROUND(BB94*L29,2)</f>
        <v>0</v>
      </c>
      <c r="AY94" s="72">
        <f>ROUND(BC94*L30,2)</f>
        <v>0</v>
      </c>
      <c r="AZ94" s="72">
        <f>ROUND(SUM(AZ95:AZ97),2)</f>
        <v>0</v>
      </c>
      <c r="BA94" s="72">
        <f>ROUND(SUM(BA95:BA97),2)</f>
        <v>0</v>
      </c>
      <c r="BB94" s="72">
        <f>ROUND(SUM(BB95:BB97),2)</f>
        <v>0</v>
      </c>
      <c r="BC94" s="72">
        <f>ROUND(SUM(BC95:BC97),2)</f>
        <v>0</v>
      </c>
      <c r="BD94" s="74">
        <f>ROUND(SUM(BD95:BD97),2)</f>
        <v>0</v>
      </c>
      <c r="BS94" s="75" t="s">
        <v>70</v>
      </c>
      <c r="BT94" s="75" t="s">
        <v>71</v>
      </c>
      <c r="BU94" s="76" t="s">
        <v>72</v>
      </c>
      <c r="BV94" s="75" t="s">
        <v>73</v>
      </c>
      <c r="BW94" s="75" t="s">
        <v>5</v>
      </c>
      <c r="BX94" s="75" t="s">
        <v>74</v>
      </c>
      <c r="CL94" s="75" t="s">
        <v>1</v>
      </c>
    </row>
    <row r="95" spans="1:91" s="6" customFormat="1" ht="24.75" customHeight="1">
      <c r="A95" s="77" t="s">
        <v>75</v>
      </c>
      <c r="B95" s="78"/>
      <c r="C95" s="79"/>
      <c r="D95" s="237" t="s">
        <v>76</v>
      </c>
      <c r="E95" s="237"/>
      <c r="F95" s="237"/>
      <c r="G95" s="237"/>
      <c r="H95" s="237"/>
      <c r="I95" s="80"/>
      <c r="J95" s="237" t="s">
        <v>77</v>
      </c>
      <c r="K95" s="237"/>
      <c r="L95" s="237"/>
      <c r="M95" s="237"/>
      <c r="N95" s="237"/>
      <c r="O95" s="237"/>
      <c r="P95" s="237"/>
      <c r="Q95" s="237"/>
      <c r="R95" s="237"/>
      <c r="S95" s="237"/>
      <c r="T95" s="237"/>
      <c r="U95" s="237"/>
      <c r="V95" s="237"/>
      <c r="W95" s="237"/>
      <c r="X95" s="237"/>
      <c r="Y95" s="237"/>
      <c r="Z95" s="237"/>
      <c r="AA95" s="237"/>
      <c r="AB95" s="237"/>
      <c r="AC95" s="237"/>
      <c r="AD95" s="237"/>
      <c r="AE95" s="237"/>
      <c r="AF95" s="237"/>
      <c r="AG95" s="235">
        <f>'000-00 - Všeobecné položk...'!J30</f>
        <v>0</v>
      </c>
      <c r="AH95" s="236"/>
      <c r="AI95" s="236"/>
      <c r="AJ95" s="236"/>
      <c r="AK95" s="236"/>
      <c r="AL95" s="236"/>
      <c r="AM95" s="236"/>
      <c r="AN95" s="235">
        <f>SUM(AG95,AT95)</f>
        <v>0</v>
      </c>
      <c r="AO95" s="236"/>
      <c r="AP95" s="236"/>
      <c r="AQ95" s="81" t="s">
        <v>78</v>
      </c>
      <c r="AR95" s="78"/>
      <c r="AS95" s="82">
        <v>0</v>
      </c>
      <c r="AT95" s="83">
        <f>ROUND(SUM(AV95:AW95),2)</f>
        <v>0</v>
      </c>
      <c r="AU95" s="84">
        <f>'000-00 - Všeobecné položk...'!P117</f>
        <v>0</v>
      </c>
      <c r="AV95" s="83">
        <f>'000-00 - Všeobecné položk...'!J33</f>
        <v>0</v>
      </c>
      <c r="AW95" s="83">
        <f>'000-00 - Všeobecné položk...'!J34</f>
        <v>0</v>
      </c>
      <c r="AX95" s="83">
        <f>'000-00 - Všeobecné položk...'!J35</f>
        <v>0</v>
      </c>
      <c r="AY95" s="83">
        <f>'000-00 - Všeobecné položk...'!J36</f>
        <v>0</v>
      </c>
      <c r="AZ95" s="83">
        <f>'000-00 - Všeobecné položk...'!F33</f>
        <v>0</v>
      </c>
      <c r="BA95" s="83">
        <f>'000-00 - Všeobecné položk...'!F34</f>
        <v>0</v>
      </c>
      <c r="BB95" s="83">
        <f>'000-00 - Všeobecné položk...'!F35</f>
        <v>0</v>
      </c>
      <c r="BC95" s="83">
        <f>'000-00 - Všeobecné položk...'!F36</f>
        <v>0</v>
      </c>
      <c r="BD95" s="85">
        <f>'000-00 - Všeobecné položk...'!F37</f>
        <v>0</v>
      </c>
      <c r="BT95" s="86" t="s">
        <v>79</v>
      </c>
      <c r="BV95" s="86" t="s">
        <v>73</v>
      </c>
      <c r="BW95" s="86" t="s">
        <v>80</v>
      </c>
      <c r="BX95" s="86" t="s">
        <v>5</v>
      </c>
      <c r="CL95" s="86" t="s">
        <v>1</v>
      </c>
      <c r="CM95" s="86" t="s">
        <v>71</v>
      </c>
    </row>
    <row r="96" spans="1:91" s="6" customFormat="1" ht="16.5" customHeight="1">
      <c r="A96" s="77" t="s">
        <v>75</v>
      </c>
      <c r="B96" s="78"/>
      <c r="C96" s="79"/>
      <c r="D96" s="237" t="s">
        <v>81</v>
      </c>
      <c r="E96" s="237"/>
      <c r="F96" s="237"/>
      <c r="G96" s="237"/>
      <c r="H96" s="237"/>
      <c r="I96" s="80"/>
      <c r="J96" s="237" t="s">
        <v>82</v>
      </c>
      <c r="K96" s="237"/>
      <c r="L96" s="237"/>
      <c r="M96" s="237"/>
      <c r="N96" s="237"/>
      <c r="O96" s="237"/>
      <c r="P96" s="237"/>
      <c r="Q96" s="237"/>
      <c r="R96" s="237"/>
      <c r="S96" s="237"/>
      <c r="T96" s="237"/>
      <c r="U96" s="237"/>
      <c r="V96" s="237"/>
      <c r="W96" s="237"/>
      <c r="X96" s="237"/>
      <c r="Y96" s="237"/>
      <c r="Z96" s="237"/>
      <c r="AA96" s="237"/>
      <c r="AB96" s="237"/>
      <c r="AC96" s="237"/>
      <c r="AD96" s="237"/>
      <c r="AE96" s="237"/>
      <c r="AF96" s="237"/>
      <c r="AG96" s="235">
        <f>'201-00 - Rekonštrukcia mo...'!J30</f>
        <v>0</v>
      </c>
      <c r="AH96" s="236"/>
      <c r="AI96" s="236"/>
      <c r="AJ96" s="236"/>
      <c r="AK96" s="236"/>
      <c r="AL96" s="236"/>
      <c r="AM96" s="236"/>
      <c r="AN96" s="235">
        <f>SUM(AG96,AT96)</f>
        <v>0</v>
      </c>
      <c r="AO96" s="236"/>
      <c r="AP96" s="236"/>
      <c r="AQ96" s="81" t="s">
        <v>78</v>
      </c>
      <c r="AR96" s="78"/>
      <c r="AS96" s="82">
        <v>0</v>
      </c>
      <c r="AT96" s="83">
        <f>ROUND(SUM(AV96:AW96),2)</f>
        <v>0</v>
      </c>
      <c r="AU96" s="84">
        <f>'201-00 - Rekonštrukcia mo...'!P141</f>
        <v>0</v>
      </c>
      <c r="AV96" s="83">
        <f>'201-00 - Rekonštrukcia mo...'!J33</f>
        <v>0</v>
      </c>
      <c r="AW96" s="83">
        <f>'201-00 - Rekonštrukcia mo...'!J34</f>
        <v>0</v>
      </c>
      <c r="AX96" s="83">
        <f>'201-00 - Rekonštrukcia mo...'!J35</f>
        <v>0</v>
      </c>
      <c r="AY96" s="83">
        <f>'201-00 - Rekonštrukcia mo...'!J36</f>
        <v>0</v>
      </c>
      <c r="AZ96" s="83">
        <f>'201-00 - Rekonštrukcia mo...'!F33</f>
        <v>0</v>
      </c>
      <c r="BA96" s="83">
        <f>'201-00 - Rekonštrukcia mo...'!F34</f>
        <v>0</v>
      </c>
      <c r="BB96" s="83">
        <f>'201-00 - Rekonštrukcia mo...'!F35</f>
        <v>0</v>
      </c>
      <c r="BC96" s="83">
        <f>'201-00 - Rekonštrukcia mo...'!F36</f>
        <v>0</v>
      </c>
      <c r="BD96" s="85">
        <f>'201-00 - Rekonštrukcia mo...'!F37</f>
        <v>0</v>
      </c>
      <c r="BT96" s="86" t="s">
        <v>79</v>
      </c>
      <c r="BV96" s="86" t="s">
        <v>73</v>
      </c>
      <c r="BW96" s="86" t="s">
        <v>83</v>
      </c>
      <c r="BX96" s="86" t="s">
        <v>5</v>
      </c>
      <c r="CL96" s="86" t="s">
        <v>1</v>
      </c>
      <c r="CM96" s="86" t="s">
        <v>71</v>
      </c>
    </row>
    <row r="97" spans="1:91" s="6" customFormat="1" ht="16.5" customHeight="1">
      <c r="A97" s="77" t="s">
        <v>75</v>
      </c>
      <c r="B97" s="78"/>
      <c r="C97" s="79"/>
      <c r="D97" s="237" t="s">
        <v>84</v>
      </c>
      <c r="E97" s="237"/>
      <c r="F97" s="237"/>
      <c r="G97" s="237"/>
      <c r="H97" s="237"/>
      <c r="I97" s="80"/>
      <c r="J97" s="237" t="s">
        <v>85</v>
      </c>
      <c r="K97" s="237"/>
      <c r="L97" s="237"/>
      <c r="M97" s="237"/>
      <c r="N97" s="237"/>
      <c r="O97" s="237"/>
      <c r="P97" s="237"/>
      <c r="Q97" s="237"/>
      <c r="R97" s="237"/>
      <c r="S97" s="237"/>
      <c r="T97" s="237"/>
      <c r="U97" s="237"/>
      <c r="V97" s="237"/>
      <c r="W97" s="237"/>
      <c r="X97" s="237"/>
      <c r="Y97" s="237"/>
      <c r="Z97" s="237"/>
      <c r="AA97" s="237"/>
      <c r="AB97" s="237"/>
      <c r="AC97" s="237"/>
      <c r="AD97" s="237"/>
      <c r="AE97" s="237"/>
      <c r="AF97" s="237"/>
      <c r="AG97" s="235">
        <f>'601-00 - Preložka elektri...'!J30</f>
        <v>0</v>
      </c>
      <c r="AH97" s="236"/>
      <c r="AI97" s="236"/>
      <c r="AJ97" s="236"/>
      <c r="AK97" s="236"/>
      <c r="AL97" s="236"/>
      <c r="AM97" s="236"/>
      <c r="AN97" s="235">
        <f>SUM(AG97,AT97)</f>
        <v>0</v>
      </c>
      <c r="AO97" s="236"/>
      <c r="AP97" s="236"/>
      <c r="AQ97" s="81" t="s">
        <v>78</v>
      </c>
      <c r="AR97" s="78"/>
      <c r="AS97" s="87">
        <v>0</v>
      </c>
      <c r="AT97" s="88">
        <f>ROUND(SUM(AV97:AW97),2)</f>
        <v>0</v>
      </c>
      <c r="AU97" s="89">
        <f>'601-00 - Preložka elektri...'!P130</f>
        <v>0</v>
      </c>
      <c r="AV97" s="88">
        <f>'601-00 - Preložka elektri...'!J33</f>
        <v>0</v>
      </c>
      <c r="AW97" s="88">
        <f>'601-00 - Preložka elektri...'!J34</f>
        <v>0</v>
      </c>
      <c r="AX97" s="88">
        <f>'601-00 - Preložka elektri...'!J35</f>
        <v>0</v>
      </c>
      <c r="AY97" s="88">
        <f>'601-00 - Preložka elektri...'!J36</f>
        <v>0</v>
      </c>
      <c r="AZ97" s="88">
        <f>'601-00 - Preložka elektri...'!F33</f>
        <v>0</v>
      </c>
      <c r="BA97" s="88">
        <f>'601-00 - Preložka elektri...'!F34</f>
        <v>0</v>
      </c>
      <c r="BB97" s="88">
        <f>'601-00 - Preložka elektri...'!F35</f>
        <v>0</v>
      </c>
      <c r="BC97" s="88">
        <f>'601-00 - Preložka elektri...'!F36</f>
        <v>0</v>
      </c>
      <c r="BD97" s="90">
        <f>'601-00 - Preložka elektri...'!F37</f>
        <v>0</v>
      </c>
      <c r="BT97" s="86" t="s">
        <v>79</v>
      </c>
      <c r="BV97" s="86" t="s">
        <v>73</v>
      </c>
      <c r="BW97" s="86" t="s">
        <v>86</v>
      </c>
      <c r="BX97" s="86" t="s">
        <v>5</v>
      </c>
      <c r="CL97" s="86" t="s">
        <v>1</v>
      </c>
      <c r="CM97" s="86" t="s">
        <v>71</v>
      </c>
    </row>
    <row r="98" spans="1:91" s="1" customFormat="1" ht="30" customHeight="1">
      <c r="B98" s="32"/>
      <c r="AR98" s="32"/>
    </row>
    <row r="99" spans="1:91" s="1" customFormat="1" ht="6.95" customHeight="1">
      <c r="B99" s="47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32"/>
    </row>
  </sheetData>
  <sheetProtection algorithmName="SHA-512" hashValue="c0yHx8QqDLe3x0Lk+t/RzpwFVyYcquJA5aoMrnIcUmiIceB5aIZeqGD5tQnnA/ck7buurvzwZxshryHNcfOBHw==" saltValue="avV2TTbJfJ1aILb+D25RiA==" spinCount="100000" sheet="1" objects="1" scenarios="1" formatColumns="0" formatRows="0"/>
  <mergeCells count="50">
    <mergeCell ref="AR2:BE2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000-00 - Všeobecné položk...'!C2" display="/" xr:uid="{00000000-0004-0000-0000-000000000000}"/>
    <hyperlink ref="A96" location="'201-00 - Rekonštrukcia mo...'!C2" display="/" xr:uid="{00000000-0004-0000-0000-000001000000}"/>
    <hyperlink ref="A97" location="'601-00 - Preložka elektri...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23"/>
  <sheetViews>
    <sheetView showGridLines="0" workbookViewId="0">
      <selection activeCell="Y129" sqref="Y129"/>
    </sheetView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7" t="s">
        <v>80</v>
      </c>
    </row>
    <row r="3" spans="2:46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5" hidden="1" customHeight="1">
      <c r="B4" s="20"/>
      <c r="D4" s="21" t="s">
        <v>87</v>
      </c>
      <c r="L4" s="20"/>
      <c r="M4" s="91" t="s">
        <v>9</v>
      </c>
      <c r="AT4" s="17" t="s">
        <v>4</v>
      </c>
    </row>
    <row r="5" spans="2:46" ht="6.95" hidden="1" customHeight="1">
      <c r="B5" s="20"/>
      <c r="L5" s="20"/>
    </row>
    <row r="6" spans="2:46" ht="12" hidden="1" customHeight="1">
      <c r="B6" s="20"/>
      <c r="D6" s="27" t="s">
        <v>15</v>
      </c>
      <c r="L6" s="20"/>
    </row>
    <row r="7" spans="2:46" ht="26.25" hidden="1" customHeight="1">
      <c r="B7" s="20"/>
      <c r="E7" s="240" t="str">
        <f>'Rekapitulácia stavby'!K6</f>
        <v>Rekonštrukcia mosta M 1687 cez nápustný kanál pred obcou Zbudza</v>
      </c>
      <c r="F7" s="241"/>
      <c r="G7" s="241"/>
      <c r="H7" s="241"/>
      <c r="L7" s="20"/>
    </row>
    <row r="8" spans="2:46" s="1" customFormat="1" ht="12" hidden="1" customHeight="1">
      <c r="B8" s="32"/>
      <c r="D8" s="27" t="s">
        <v>88</v>
      </c>
      <c r="L8" s="32"/>
    </row>
    <row r="9" spans="2:46" s="1" customFormat="1" ht="16.5" hidden="1" customHeight="1">
      <c r="B9" s="32"/>
      <c r="E9" s="221" t="s">
        <v>89</v>
      </c>
      <c r="F9" s="242"/>
      <c r="G9" s="242"/>
      <c r="H9" s="242"/>
      <c r="L9" s="32"/>
    </row>
    <row r="10" spans="2:46" s="1" customFormat="1" ht="11.25" hidden="1">
      <c r="B10" s="32"/>
      <c r="L10" s="32"/>
    </row>
    <row r="11" spans="2:46" s="1" customFormat="1" ht="12" hidden="1" customHeight="1">
      <c r="B11" s="32"/>
      <c r="D11" s="27" t="s">
        <v>17</v>
      </c>
      <c r="F11" s="25" t="s">
        <v>1</v>
      </c>
      <c r="I11" s="27" t="s">
        <v>18</v>
      </c>
      <c r="J11" s="25" t="s">
        <v>1</v>
      </c>
      <c r="L11" s="32"/>
    </row>
    <row r="12" spans="2:46" s="1" customFormat="1" ht="12" hidden="1" customHeight="1">
      <c r="B12" s="32"/>
      <c r="D12" s="27" t="s">
        <v>19</v>
      </c>
      <c r="F12" s="25" t="s">
        <v>20</v>
      </c>
      <c r="I12" s="27" t="s">
        <v>21</v>
      </c>
      <c r="J12" s="55">
        <f>'Rekapitulácia stavby'!AN8</f>
        <v>46062</v>
      </c>
      <c r="L12" s="32"/>
    </row>
    <row r="13" spans="2:46" s="1" customFormat="1" ht="10.9" hidden="1" customHeight="1">
      <c r="B13" s="32"/>
      <c r="L13" s="32"/>
    </row>
    <row r="14" spans="2:46" s="1" customFormat="1" ht="12" hidden="1" customHeight="1">
      <c r="B14" s="32"/>
      <c r="D14" s="27" t="s">
        <v>22</v>
      </c>
      <c r="I14" s="27" t="s">
        <v>23</v>
      </c>
      <c r="J14" s="25" t="str">
        <f>IF('Rekapitulácia stavby'!AN10="","",'Rekapitulácia stavby'!AN10)</f>
        <v/>
      </c>
      <c r="L14" s="32"/>
    </row>
    <row r="15" spans="2:46" s="1" customFormat="1" ht="18" hidden="1" customHeight="1">
      <c r="B15" s="32"/>
      <c r="E15" s="25" t="str">
        <f>IF('Rekapitulácia stavby'!E11="","",'Rekapitulácia stavby'!E11)</f>
        <v xml:space="preserve"> </v>
      </c>
      <c r="I15" s="27" t="s">
        <v>24</v>
      </c>
      <c r="J15" s="25" t="str">
        <f>IF('Rekapitulácia stavby'!AN11="","",'Rekapitulácia stavby'!AN11)</f>
        <v/>
      </c>
      <c r="L15" s="32"/>
    </row>
    <row r="16" spans="2:46" s="1" customFormat="1" ht="6.95" hidden="1" customHeight="1">
      <c r="B16" s="32"/>
      <c r="L16" s="32"/>
    </row>
    <row r="17" spans="2:12" s="1" customFormat="1" ht="12" hidden="1" customHeight="1">
      <c r="B17" s="32"/>
      <c r="D17" s="27" t="s">
        <v>25</v>
      </c>
      <c r="I17" s="27" t="s">
        <v>23</v>
      </c>
      <c r="J17" s="28" t="str">
        <f>'Rekapitulácia stavby'!AN13</f>
        <v>Vyplň údaj</v>
      </c>
      <c r="L17" s="32"/>
    </row>
    <row r="18" spans="2:12" s="1" customFormat="1" ht="18" hidden="1" customHeight="1">
      <c r="B18" s="32"/>
      <c r="E18" s="243" t="str">
        <f>'Rekapitulácia stavby'!E14</f>
        <v>Vyplň údaj</v>
      </c>
      <c r="F18" s="202"/>
      <c r="G18" s="202"/>
      <c r="H18" s="202"/>
      <c r="I18" s="27" t="s">
        <v>24</v>
      </c>
      <c r="J18" s="28" t="str">
        <f>'Rekapitulácia stavby'!AN14</f>
        <v>Vyplň údaj</v>
      </c>
      <c r="L18" s="32"/>
    </row>
    <row r="19" spans="2:12" s="1" customFormat="1" ht="6.95" hidden="1" customHeight="1">
      <c r="B19" s="32"/>
      <c r="L19" s="32"/>
    </row>
    <row r="20" spans="2:12" s="1" customFormat="1" ht="12" hidden="1" customHeight="1">
      <c r="B20" s="32"/>
      <c r="D20" s="27" t="s">
        <v>27</v>
      </c>
      <c r="I20" s="27" t="s">
        <v>23</v>
      </c>
      <c r="J20" s="25" t="str">
        <f>IF('Rekapitulácia stavby'!AN16="","",'Rekapitulácia stavby'!AN16)</f>
        <v/>
      </c>
      <c r="L20" s="32"/>
    </row>
    <row r="21" spans="2:12" s="1" customFormat="1" ht="18" hidden="1" customHeight="1">
      <c r="B21" s="32"/>
      <c r="E21" s="25" t="str">
        <f>IF('Rekapitulácia stavby'!E17="","",'Rekapitulácia stavby'!E17)</f>
        <v xml:space="preserve"> </v>
      </c>
      <c r="I21" s="27" t="s">
        <v>24</v>
      </c>
      <c r="J21" s="25" t="str">
        <f>IF('Rekapitulácia stavby'!AN17="","",'Rekapitulácia stavby'!AN17)</f>
        <v/>
      </c>
      <c r="L21" s="32"/>
    </row>
    <row r="22" spans="2:12" s="1" customFormat="1" ht="6.95" hidden="1" customHeight="1">
      <c r="B22" s="32"/>
      <c r="L22" s="32"/>
    </row>
    <row r="23" spans="2:12" s="1" customFormat="1" ht="12" hidden="1" customHeight="1">
      <c r="B23" s="32"/>
      <c r="D23" s="27" t="s">
        <v>29</v>
      </c>
      <c r="I23" s="27" t="s">
        <v>23</v>
      </c>
      <c r="J23" s="25" t="str">
        <f>IF('Rekapitulácia stavby'!AN19="","",'Rekapitulácia stavby'!AN19)</f>
        <v/>
      </c>
      <c r="L23" s="32"/>
    </row>
    <row r="24" spans="2:12" s="1" customFormat="1" ht="18" hidden="1" customHeight="1">
      <c r="B24" s="32"/>
      <c r="E24" s="25" t="str">
        <f>IF('Rekapitulácia stavby'!E20="","",'Rekapitulácia stavby'!E20)</f>
        <v xml:space="preserve"> </v>
      </c>
      <c r="I24" s="27" t="s">
        <v>24</v>
      </c>
      <c r="J24" s="25" t="str">
        <f>IF('Rekapitulácia stavby'!AN20="","",'Rekapitulácia stavby'!AN20)</f>
        <v/>
      </c>
      <c r="L24" s="32"/>
    </row>
    <row r="25" spans="2:12" s="1" customFormat="1" ht="6.95" hidden="1" customHeight="1">
      <c r="B25" s="32"/>
      <c r="L25" s="32"/>
    </row>
    <row r="26" spans="2:12" s="1" customFormat="1" ht="12" hidden="1" customHeight="1">
      <c r="B26" s="32"/>
      <c r="D26" s="27" t="s">
        <v>30</v>
      </c>
      <c r="L26" s="32"/>
    </row>
    <row r="27" spans="2:12" s="7" customFormat="1" ht="16.5" hidden="1" customHeight="1">
      <c r="B27" s="92"/>
      <c r="E27" s="207" t="s">
        <v>1</v>
      </c>
      <c r="F27" s="207"/>
      <c r="G27" s="207"/>
      <c r="H27" s="207"/>
      <c r="L27" s="92"/>
    </row>
    <row r="28" spans="2:12" s="1" customFormat="1" ht="6.95" hidden="1" customHeight="1">
      <c r="B28" s="32"/>
      <c r="L28" s="32"/>
    </row>
    <row r="29" spans="2:12" s="1" customFormat="1" ht="6.95" hidden="1" customHeight="1">
      <c r="B29" s="32"/>
      <c r="D29" s="56"/>
      <c r="E29" s="56"/>
      <c r="F29" s="56"/>
      <c r="G29" s="56"/>
      <c r="H29" s="56"/>
      <c r="I29" s="56"/>
      <c r="J29" s="56"/>
      <c r="K29" s="56"/>
      <c r="L29" s="32"/>
    </row>
    <row r="30" spans="2:12" s="1" customFormat="1" ht="25.35" hidden="1" customHeight="1">
      <c r="B30" s="32"/>
      <c r="D30" s="93" t="s">
        <v>31</v>
      </c>
      <c r="J30" s="69">
        <f>ROUND(J117, 2)</f>
        <v>0</v>
      </c>
      <c r="L30" s="32"/>
    </row>
    <row r="31" spans="2:12" s="1" customFormat="1" ht="6.95" hidden="1" customHeight="1">
      <c r="B31" s="32"/>
      <c r="D31" s="56"/>
      <c r="E31" s="56"/>
      <c r="F31" s="56"/>
      <c r="G31" s="56"/>
      <c r="H31" s="56"/>
      <c r="I31" s="56"/>
      <c r="J31" s="56"/>
      <c r="K31" s="56"/>
      <c r="L31" s="32"/>
    </row>
    <row r="32" spans="2:12" s="1" customFormat="1" ht="14.45" hidden="1" customHeight="1">
      <c r="B32" s="32"/>
      <c r="F32" s="35" t="s">
        <v>33</v>
      </c>
      <c r="I32" s="35" t="s">
        <v>32</v>
      </c>
      <c r="J32" s="35" t="s">
        <v>34</v>
      </c>
      <c r="L32" s="32"/>
    </row>
    <row r="33" spans="2:12" s="1" customFormat="1" ht="14.45" hidden="1" customHeight="1">
      <c r="B33" s="32"/>
      <c r="D33" s="58" t="s">
        <v>35</v>
      </c>
      <c r="E33" s="37" t="s">
        <v>36</v>
      </c>
      <c r="F33" s="94">
        <f>ROUND((SUM(BE117:BE122)),  2)</f>
        <v>0</v>
      </c>
      <c r="G33" s="95"/>
      <c r="H33" s="95"/>
      <c r="I33" s="96">
        <v>0.23</v>
      </c>
      <c r="J33" s="94">
        <f>ROUND(((SUM(BE117:BE122))*I33),  2)</f>
        <v>0</v>
      </c>
      <c r="L33" s="32"/>
    </row>
    <row r="34" spans="2:12" s="1" customFormat="1" ht="14.45" hidden="1" customHeight="1">
      <c r="B34" s="32"/>
      <c r="E34" s="37" t="s">
        <v>37</v>
      </c>
      <c r="F34" s="97">
        <f>ROUND((SUM(BF117:BF122)),  2)</f>
        <v>0</v>
      </c>
      <c r="I34" s="98">
        <v>0.23</v>
      </c>
      <c r="J34" s="97">
        <f>ROUND(((SUM(BF117:BF122))*I34),  2)</f>
        <v>0</v>
      </c>
      <c r="L34" s="32"/>
    </row>
    <row r="35" spans="2:12" s="1" customFormat="1" ht="14.45" hidden="1" customHeight="1">
      <c r="B35" s="32"/>
      <c r="E35" s="27" t="s">
        <v>38</v>
      </c>
      <c r="F35" s="97">
        <f>ROUND((SUM(BG117:BG122)),  2)</f>
        <v>0</v>
      </c>
      <c r="I35" s="98">
        <v>0.23</v>
      </c>
      <c r="J35" s="97">
        <f>0</f>
        <v>0</v>
      </c>
      <c r="L35" s="32"/>
    </row>
    <row r="36" spans="2:12" s="1" customFormat="1" ht="14.45" hidden="1" customHeight="1">
      <c r="B36" s="32"/>
      <c r="E36" s="27" t="s">
        <v>39</v>
      </c>
      <c r="F36" s="97">
        <f>ROUND((SUM(BH117:BH122)),  2)</f>
        <v>0</v>
      </c>
      <c r="I36" s="98">
        <v>0.23</v>
      </c>
      <c r="J36" s="97">
        <f>0</f>
        <v>0</v>
      </c>
      <c r="L36" s="32"/>
    </row>
    <row r="37" spans="2:12" s="1" customFormat="1" ht="14.45" hidden="1" customHeight="1">
      <c r="B37" s="32"/>
      <c r="E37" s="37" t="s">
        <v>40</v>
      </c>
      <c r="F37" s="94">
        <f>ROUND((SUM(BI117:BI122)),  2)</f>
        <v>0</v>
      </c>
      <c r="G37" s="95"/>
      <c r="H37" s="95"/>
      <c r="I37" s="96">
        <v>0</v>
      </c>
      <c r="J37" s="94">
        <f>0</f>
        <v>0</v>
      </c>
      <c r="L37" s="32"/>
    </row>
    <row r="38" spans="2:12" s="1" customFormat="1" ht="6.95" hidden="1" customHeight="1">
      <c r="B38" s="32"/>
      <c r="L38" s="32"/>
    </row>
    <row r="39" spans="2:12" s="1" customFormat="1" ht="25.35" hidden="1" customHeight="1">
      <c r="B39" s="32"/>
      <c r="C39" s="99"/>
      <c r="D39" s="100" t="s">
        <v>41</v>
      </c>
      <c r="E39" s="60"/>
      <c r="F39" s="60"/>
      <c r="G39" s="101" t="s">
        <v>42</v>
      </c>
      <c r="H39" s="102" t="s">
        <v>43</v>
      </c>
      <c r="I39" s="60"/>
      <c r="J39" s="103">
        <f>SUM(J30:J37)</f>
        <v>0</v>
      </c>
      <c r="K39" s="104"/>
      <c r="L39" s="32"/>
    </row>
    <row r="40" spans="2:12" s="1" customFormat="1" ht="14.45" hidden="1" customHeight="1">
      <c r="B40" s="32"/>
      <c r="L40" s="32"/>
    </row>
    <row r="41" spans="2:12" ht="14.45" hidden="1" customHeight="1">
      <c r="B41" s="20"/>
      <c r="L41" s="20"/>
    </row>
    <row r="42" spans="2:12" ht="14.45" hidden="1" customHeight="1">
      <c r="B42" s="20"/>
      <c r="L42" s="20"/>
    </row>
    <row r="43" spans="2:12" ht="14.45" hidden="1" customHeight="1">
      <c r="B43" s="20"/>
      <c r="L43" s="20"/>
    </row>
    <row r="44" spans="2:12" ht="14.45" hidden="1" customHeight="1">
      <c r="B44" s="20"/>
      <c r="L44" s="20"/>
    </row>
    <row r="45" spans="2:12" ht="14.45" hidden="1" customHeight="1">
      <c r="B45" s="20"/>
      <c r="L45" s="20"/>
    </row>
    <row r="46" spans="2:12" ht="14.45" hidden="1" customHeight="1">
      <c r="B46" s="20"/>
      <c r="L46" s="20"/>
    </row>
    <row r="47" spans="2:12" ht="14.45" hidden="1" customHeight="1">
      <c r="B47" s="20"/>
      <c r="L47" s="20"/>
    </row>
    <row r="48" spans="2:12" ht="14.45" hidden="1" customHeight="1">
      <c r="B48" s="20"/>
      <c r="L48" s="20"/>
    </row>
    <row r="49" spans="2:12" ht="14.45" hidden="1" customHeight="1">
      <c r="B49" s="20"/>
      <c r="L49" s="20"/>
    </row>
    <row r="50" spans="2:12" s="1" customFormat="1" ht="14.45" hidden="1" customHeight="1">
      <c r="B50" s="32"/>
      <c r="D50" s="44" t="s">
        <v>44</v>
      </c>
      <c r="E50" s="45"/>
      <c r="F50" s="45"/>
      <c r="G50" s="44" t="s">
        <v>45</v>
      </c>
      <c r="H50" s="45"/>
      <c r="I50" s="45"/>
      <c r="J50" s="45"/>
      <c r="K50" s="45"/>
      <c r="L50" s="32"/>
    </row>
    <row r="51" spans="2:12" ht="11.25" hidden="1">
      <c r="B51" s="20"/>
      <c r="L51" s="20"/>
    </row>
    <row r="52" spans="2:12" ht="11.25" hidden="1">
      <c r="B52" s="20"/>
      <c r="L52" s="20"/>
    </row>
    <row r="53" spans="2:12" ht="11.25" hidden="1">
      <c r="B53" s="20"/>
      <c r="L53" s="20"/>
    </row>
    <row r="54" spans="2:12" ht="11.25" hidden="1">
      <c r="B54" s="20"/>
      <c r="L54" s="20"/>
    </row>
    <row r="55" spans="2:12" ht="11.25" hidden="1">
      <c r="B55" s="20"/>
      <c r="L55" s="20"/>
    </row>
    <row r="56" spans="2:12" ht="11.25" hidden="1">
      <c r="B56" s="20"/>
      <c r="L56" s="20"/>
    </row>
    <row r="57" spans="2:12" ht="11.25" hidden="1">
      <c r="B57" s="20"/>
      <c r="L57" s="20"/>
    </row>
    <row r="58" spans="2:12" ht="11.25" hidden="1">
      <c r="B58" s="20"/>
      <c r="L58" s="20"/>
    </row>
    <row r="59" spans="2:12" ht="11.25" hidden="1">
      <c r="B59" s="20"/>
      <c r="L59" s="20"/>
    </row>
    <row r="60" spans="2:12" ht="11.25" hidden="1">
      <c r="B60" s="20"/>
      <c r="L60" s="20"/>
    </row>
    <row r="61" spans="2:12" s="1" customFormat="1" ht="12.75" hidden="1">
      <c r="B61" s="32"/>
      <c r="D61" s="46" t="s">
        <v>46</v>
      </c>
      <c r="E61" s="34"/>
      <c r="F61" s="105" t="s">
        <v>47</v>
      </c>
      <c r="G61" s="46" t="s">
        <v>46</v>
      </c>
      <c r="H61" s="34"/>
      <c r="I61" s="34"/>
      <c r="J61" s="106" t="s">
        <v>47</v>
      </c>
      <c r="K61" s="34"/>
      <c r="L61" s="32"/>
    </row>
    <row r="62" spans="2:12" ht="11.25" hidden="1">
      <c r="B62" s="20"/>
      <c r="L62" s="20"/>
    </row>
    <row r="63" spans="2:12" ht="11.25" hidden="1">
      <c r="B63" s="20"/>
      <c r="L63" s="20"/>
    </row>
    <row r="64" spans="2:12" ht="11.25" hidden="1">
      <c r="B64" s="20"/>
      <c r="L64" s="20"/>
    </row>
    <row r="65" spans="2:12" s="1" customFormat="1" ht="12.75" hidden="1">
      <c r="B65" s="32"/>
      <c r="D65" s="44" t="s">
        <v>48</v>
      </c>
      <c r="E65" s="45"/>
      <c r="F65" s="45"/>
      <c r="G65" s="44" t="s">
        <v>49</v>
      </c>
      <c r="H65" s="45"/>
      <c r="I65" s="45"/>
      <c r="J65" s="45"/>
      <c r="K65" s="45"/>
      <c r="L65" s="32"/>
    </row>
    <row r="66" spans="2:12" ht="11.25" hidden="1">
      <c r="B66" s="20"/>
      <c r="L66" s="20"/>
    </row>
    <row r="67" spans="2:12" ht="11.25" hidden="1">
      <c r="B67" s="20"/>
      <c r="L67" s="20"/>
    </row>
    <row r="68" spans="2:12" ht="11.25" hidden="1">
      <c r="B68" s="20"/>
      <c r="L68" s="20"/>
    </row>
    <row r="69" spans="2:12" ht="11.25" hidden="1">
      <c r="B69" s="20"/>
      <c r="L69" s="20"/>
    </row>
    <row r="70" spans="2:12" ht="11.25" hidden="1">
      <c r="B70" s="20"/>
      <c r="L70" s="20"/>
    </row>
    <row r="71" spans="2:12" ht="11.25" hidden="1">
      <c r="B71" s="20"/>
      <c r="L71" s="20"/>
    </row>
    <row r="72" spans="2:12" ht="11.25" hidden="1">
      <c r="B72" s="20"/>
      <c r="L72" s="20"/>
    </row>
    <row r="73" spans="2:12" ht="11.25" hidden="1">
      <c r="B73" s="20"/>
      <c r="L73" s="20"/>
    </row>
    <row r="74" spans="2:12" ht="11.25" hidden="1">
      <c r="B74" s="20"/>
      <c r="L74" s="20"/>
    </row>
    <row r="75" spans="2:12" ht="11.25" hidden="1">
      <c r="B75" s="20"/>
      <c r="L75" s="20"/>
    </row>
    <row r="76" spans="2:12" s="1" customFormat="1" ht="12.75" hidden="1">
      <c r="B76" s="32"/>
      <c r="D76" s="46" t="s">
        <v>46</v>
      </c>
      <c r="E76" s="34"/>
      <c r="F76" s="105" t="s">
        <v>47</v>
      </c>
      <c r="G76" s="46" t="s">
        <v>46</v>
      </c>
      <c r="H76" s="34"/>
      <c r="I76" s="34"/>
      <c r="J76" s="106" t="s">
        <v>47</v>
      </c>
      <c r="K76" s="34"/>
      <c r="L76" s="32"/>
    </row>
    <row r="77" spans="2:12" s="1" customFormat="1" ht="14.45" hidden="1" customHeight="1"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32"/>
    </row>
    <row r="78" spans="2:12" ht="11.25" hidden="1"/>
    <row r="79" spans="2:12" ht="11.25" hidden="1"/>
    <row r="80" spans="2:12" ht="11.25" hidden="1"/>
    <row r="81" spans="2:47" s="1" customFormat="1" ht="6.95" hidden="1" customHeight="1"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32"/>
    </row>
    <row r="82" spans="2:47" s="1" customFormat="1" ht="24.95" hidden="1" customHeight="1">
      <c r="B82" s="32"/>
      <c r="C82" s="21" t="s">
        <v>90</v>
      </c>
      <c r="L82" s="32"/>
    </row>
    <row r="83" spans="2:47" s="1" customFormat="1" ht="6.95" hidden="1" customHeight="1">
      <c r="B83" s="32"/>
      <c r="L83" s="32"/>
    </row>
    <row r="84" spans="2:47" s="1" customFormat="1" ht="12" hidden="1" customHeight="1">
      <c r="B84" s="32"/>
      <c r="C84" s="27" t="s">
        <v>15</v>
      </c>
      <c r="L84" s="32"/>
    </row>
    <row r="85" spans="2:47" s="1" customFormat="1" ht="26.25" hidden="1" customHeight="1">
      <c r="B85" s="32"/>
      <c r="E85" s="240" t="str">
        <f>E7</f>
        <v>Rekonštrukcia mosta M 1687 cez nápustný kanál pred obcou Zbudza</v>
      </c>
      <c r="F85" s="241"/>
      <c r="G85" s="241"/>
      <c r="H85" s="241"/>
      <c r="L85" s="32"/>
    </row>
    <row r="86" spans="2:47" s="1" customFormat="1" ht="12" hidden="1" customHeight="1">
      <c r="B86" s="32"/>
      <c r="C86" s="27" t="s">
        <v>88</v>
      </c>
      <c r="L86" s="32"/>
    </row>
    <row r="87" spans="2:47" s="1" customFormat="1" ht="16.5" hidden="1" customHeight="1">
      <c r="B87" s="32"/>
      <c r="E87" s="221" t="str">
        <f>E9</f>
        <v>000-00 - Všeobecné položky a ostatné náklady stavby</v>
      </c>
      <c r="F87" s="242"/>
      <c r="G87" s="242"/>
      <c r="H87" s="242"/>
      <c r="L87" s="32"/>
    </row>
    <row r="88" spans="2:47" s="1" customFormat="1" ht="6.95" hidden="1" customHeight="1">
      <c r="B88" s="32"/>
      <c r="L88" s="32"/>
    </row>
    <row r="89" spans="2:47" s="1" customFormat="1" ht="12" hidden="1" customHeight="1">
      <c r="B89" s="32"/>
      <c r="C89" s="27" t="s">
        <v>19</v>
      </c>
      <c r="F89" s="25" t="str">
        <f>F12</f>
        <v xml:space="preserve"> </v>
      </c>
      <c r="I89" s="27" t="s">
        <v>21</v>
      </c>
      <c r="J89" s="55">
        <f>IF(J12="","",J12)</f>
        <v>46062</v>
      </c>
      <c r="L89" s="32"/>
    </row>
    <row r="90" spans="2:47" s="1" customFormat="1" ht="6.95" hidden="1" customHeight="1">
      <c r="B90" s="32"/>
      <c r="L90" s="32"/>
    </row>
    <row r="91" spans="2:47" s="1" customFormat="1" ht="15.2" hidden="1" customHeight="1">
      <c r="B91" s="32"/>
      <c r="C91" s="27" t="s">
        <v>22</v>
      </c>
      <c r="F91" s="25" t="str">
        <f>E15</f>
        <v xml:space="preserve"> </v>
      </c>
      <c r="I91" s="27" t="s">
        <v>27</v>
      </c>
      <c r="J91" s="30" t="str">
        <f>E21</f>
        <v xml:space="preserve"> </v>
      </c>
      <c r="L91" s="32"/>
    </row>
    <row r="92" spans="2:47" s="1" customFormat="1" ht="15.2" hidden="1" customHeight="1">
      <c r="B92" s="32"/>
      <c r="C92" s="27" t="s">
        <v>25</v>
      </c>
      <c r="F92" s="25" t="str">
        <f>IF(E18="","",E18)</f>
        <v>Vyplň údaj</v>
      </c>
      <c r="I92" s="27" t="s">
        <v>29</v>
      </c>
      <c r="J92" s="30" t="str">
        <f>E24</f>
        <v xml:space="preserve"> </v>
      </c>
      <c r="L92" s="32"/>
    </row>
    <row r="93" spans="2:47" s="1" customFormat="1" ht="10.35" hidden="1" customHeight="1">
      <c r="B93" s="32"/>
      <c r="L93" s="32"/>
    </row>
    <row r="94" spans="2:47" s="1" customFormat="1" ht="29.25" hidden="1" customHeight="1">
      <c r="B94" s="32"/>
      <c r="C94" s="107" t="s">
        <v>91</v>
      </c>
      <c r="D94" s="99"/>
      <c r="E94" s="99"/>
      <c r="F94" s="99"/>
      <c r="G94" s="99"/>
      <c r="H94" s="99"/>
      <c r="I94" s="99"/>
      <c r="J94" s="108" t="s">
        <v>92</v>
      </c>
      <c r="K94" s="99"/>
      <c r="L94" s="32"/>
    </row>
    <row r="95" spans="2:47" s="1" customFormat="1" ht="10.35" hidden="1" customHeight="1">
      <c r="B95" s="32"/>
      <c r="L95" s="32"/>
    </row>
    <row r="96" spans="2:47" s="1" customFormat="1" ht="22.9" hidden="1" customHeight="1">
      <c r="B96" s="32"/>
      <c r="C96" s="109" t="s">
        <v>93</v>
      </c>
      <c r="J96" s="69">
        <f>J117</f>
        <v>0</v>
      </c>
      <c r="L96" s="32"/>
      <c r="AU96" s="17" t="s">
        <v>94</v>
      </c>
    </row>
    <row r="97" spans="2:12" s="8" customFormat="1" ht="24.95" hidden="1" customHeight="1">
      <c r="B97" s="110"/>
      <c r="D97" s="111" t="s">
        <v>95</v>
      </c>
      <c r="E97" s="112"/>
      <c r="F97" s="112"/>
      <c r="G97" s="112"/>
      <c r="H97" s="112"/>
      <c r="I97" s="112"/>
      <c r="J97" s="113">
        <f>J118</f>
        <v>0</v>
      </c>
      <c r="L97" s="110"/>
    </row>
    <row r="98" spans="2:12" s="1" customFormat="1" ht="21.75" hidden="1" customHeight="1">
      <c r="B98" s="32"/>
      <c r="L98" s="32"/>
    </row>
    <row r="99" spans="2:12" s="1" customFormat="1" ht="6.95" hidden="1" customHeight="1">
      <c r="B99" s="47"/>
      <c r="C99" s="48"/>
      <c r="D99" s="48"/>
      <c r="E99" s="48"/>
      <c r="F99" s="48"/>
      <c r="G99" s="48"/>
      <c r="H99" s="48"/>
      <c r="I99" s="48"/>
      <c r="J99" s="48"/>
      <c r="K99" s="48"/>
      <c r="L99" s="32"/>
    </row>
    <row r="100" spans="2:12" ht="11.25" hidden="1"/>
    <row r="101" spans="2:12" ht="11.25" hidden="1"/>
    <row r="102" spans="2:12" ht="11.25" hidden="1"/>
    <row r="103" spans="2:12" s="1" customFormat="1" ht="6.95" customHeight="1">
      <c r="B103" s="49"/>
      <c r="C103" s="50"/>
      <c r="D103" s="50"/>
      <c r="E103" s="50"/>
      <c r="F103" s="50"/>
      <c r="G103" s="50"/>
      <c r="H103" s="50"/>
      <c r="I103" s="50"/>
      <c r="J103" s="50"/>
      <c r="K103" s="50"/>
      <c r="L103" s="32"/>
    </row>
    <row r="104" spans="2:12" s="1" customFormat="1" ht="24.95" customHeight="1">
      <c r="B104" s="32"/>
      <c r="C104" s="21" t="s">
        <v>96</v>
      </c>
      <c r="L104" s="32"/>
    </row>
    <row r="105" spans="2:12" s="1" customFormat="1" ht="6.95" customHeight="1">
      <c r="B105" s="32"/>
      <c r="L105" s="32"/>
    </row>
    <row r="106" spans="2:12" s="1" customFormat="1" ht="12" customHeight="1">
      <c r="B106" s="32"/>
      <c r="C106" s="27" t="s">
        <v>15</v>
      </c>
      <c r="L106" s="32"/>
    </row>
    <row r="107" spans="2:12" s="1" customFormat="1" ht="26.25" customHeight="1">
      <c r="B107" s="32"/>
      <c r="E107" s="240" t="str">
        <f>E7</f>
        <v>Rekonštrukcia mosta M 1687 cez nápustný kanál pred obcou Zbudza</v>
      </c>
      <c r="F107" s="241"/>
      <c r="G107" s="241"/>
      <c r="H107" s="241"/>
      <c r="L107" s="32"/>
    </row>
    <row r="108" spans="2:12" s="1" customFormat="1" ht="12" customHeight="1">
      <c r="B108" s="32"/>
      <c r="C108" s="27" t="s">
        <v>88</v>
      </c>
      <c r="L108" s="32"/>
    </row>
    <row r="109" spans="2:12" s="1" customFormat="1" ht="16.5" customHeight="1">
      <c r="B109" s="32"/>
      <c r="E109" s="221" t="str">
        <f>E9</f>
        <v>000-00 - Všeobecné položky a ostatné náklady stavby</v>
      </c>
      <c r="F109" s="242"/>
      <c r="G109" s="242"/>
      <c r="H109" s="242"/>
      <c r="L109" s="32"/>
    </row>
    <row r="110" spans="2:12" s="1" customFormat="1" ht="6.95" customHeight="1">
      <c r="B110" s="32"/>
      <c r="L110" s="32"/>
    </row>
    <row r="111" spans="2:12" s="1" customFormat="1" ht="12" customHeight="1">
      <c r="B111" s="32"/>
      <c r="C111" s="27" t="s">
        <v>19</v>
      </c>
      <c r="F111" s="25" t="str">
        <f>F12</f>
        <v xml:space="preserve"> </v>
      </c>
      <c r="I111" s="27" t="s">
        <v>21</v>
      </c>
      <c r="J111" s="55">
        <f>IF(J12="","",J12)</f>
        <v>46062</v>
      </c>
      <c r="L111" s="32"/>
    </row>
    <row r="112" spans="2:12" s="1" customFormat="1" ht="6.95" customHeight="1">
      <c r="B112" s="32"/>
      <c r="L112" s="32"/>
    </row>
    <row r="113" spans="2:65" s="1" customFormat="1" ht="15.2" customHeight="1">
      <c r="B113" s="32"/>
      <c r="C113" s="27" t="s">
        <v>22</v>
      </c>
      <c r="F113" s="25" t="str">
        <f>E15</f>
        <v xml:space="preserve"> </v>
      </c>
      <c r="I113" s="27" t="s">
        <v>27</v>
      </c>
      <c r="J113" s="30" t="str">
        <f>E21</f>
        <v xml:space="preserve"> </v>
      </c>
      <c r="L113" s="32"/>
    </row>
    <row r="114" spans="2:65" s="1" customFormat="1" ht="15.2" customHeight="1">
      <c r="B114" s="32"/>
      <c r="C114" s="27" t="s">
        <v>25</v>
      </c>
      <c r="F114" s="25" t="str">
        <f>IF(E18="","",E18)</f>
        <v>Vyplň údaj</v>
      </c>
      <c r="I114" s="27" t="s">
        <v>29</v>
      </c>
      <c r="J114" s="30" t="str">
        <f>E24</f>
        <v xml:space="preserve"> </v>
      </c>
      <c r="L114" s="32"/>
    </row>
    <row r="115" spans="2:65" s="1" customFormat="1" ht="10.35" customHeight="1">
      <c r="B115" s="32"/>
      <c r="L115" s="32"/>
    </row>
    <row r="116" spans="2:65" s="9" customFormat="1" ht="29.25" customHeight="1">
      <c r="B116" s="114"/>
      <c r="C116" s="115" t="s">
        <v>97</v>
      </c>
      <c r="D116" s="116" t="s">
        <v>56</v>
      </c>
      <c r="E116" s="116" t="s">
        <v>52</v>
      </c>
      <c r="F116" s="116" t="s">
        <v>53</v>
      </c>
      <c r="G116" s="116" t="s">
        <v>98</v>
      </c>
      <c r="H116" s="116" t="s">
        <v>99</v>
      </c>
      <c r="I116" s="116" t="s">
        <v>100</v>
      </c>
      <c r="J116" s="117" t="s">
        <v>92</v>
      </c>
      <c r="K116" s="118" t="s">
        <v>101</v>
      </c>
      <c r="L116" s="114"/>
      <c r="M116" s="62" t="s">
        <v>1</v>
      </c>
      <c r="N116" s="63" t="s">
        <v>35</v>
      </c>
      <c r="O116" s="63" t="s">
        <v>102</v>
      </c>
      <c r="P116" s="63" t="s">
        <v>103</v>
      </c>
      <c r="Q116" s="63" t="s">
        <v>104</v>
      </c>
      <c r="R116" s="63" t="s">
        <v>105</v>
      </c>
      <c r="S116" s="63" t="s">
        <v>106</v>
      </c>
      <c r="T116" s="64" t="s">
        <v>107</v>
      </c>
    </row>
    <row r="117" spans="2:65" s="1" customFormat="1" ht="22.9" customHeight="1">
      <c r="B117" s="32"/>
      <c r="C117" s="67" t="s">
        <v>93</v>
      </c>
      <c r="J117" s="119">
        <f>BK117</f>
        <v>0</v>
      </c>
      <c r="L117" s="32"/>
      <c r="M117" s="65"/>
      <c r="N117" s="56"/>
      <c r="O117" s="56"/>
      <c r="P117" s="120">
        <f>P118</f>
        <v>0</v>
      </c>
      <c r="Q117" s="56"/>
      <c r="R117" s="120">
        <f>R118</f>
        <v>0</v>
      </c>
      <c r="S117" s="56"/>
      <c r="T117" s="121">
        <f>T118</f>
        <v>0</v>
      </c>
      <c r="AT117" s="17" t="s">
        <v>70</v>
      </c>
      <c r="AU117" s="17" t="s">
        <v>94</v>
      </c>
      <c r="BK117" s="122">
        <f>BK118</f>
        <v>0</v>
      </c>
    </row>
    <row r="118" spans="2:65" s="10" customFormat="1" ht="25.9" customHeight="1">
      <c r="B118" s="123"/>
      <c r="D118" s="124" t="s">
        <v>70</v>
      </c>
      <c r="E118" s="125" t="s">
        <v>108</v>
      </c>
      <c r="F118" s="125" t="s">
        <v>109</v>
      </c>
      <c r="I118" s="126"/>
      <c r="J118" s="127">
        <f>BK118</f>
        <v>0</v>
      </c>
      <c r="L118" s="123"/>
      <c r="M118" s="128"/>
      <c r="P118" s="129">
        <f>SUM(P119:P122)</f>
        <v>0</v>
      </c>
      <c r="R118" s="129">
        <f>SUM(R119:R122)</f>
        <v>0</v>
      </c>
      <c r="T118" s="130">
        <f>SUM(T119:T122)</f>
        <v>0</v>
      </c>
      <c r="AR118" s="124" t="s">
        <v>79</v>
      </c>
      <c r="AT118" s="131" t="s">
        <v>70</v>
      </c>
      <c r="AU118" s="131" t="s">
        <v>71</v>
      </c>
      <c r="AY118" s="124" t="s">
        <v>110</v>
      </c>
      <c r="BK118" s="132">
        <f>SUM(BK119:BK122)</f>
        <v>0</v>
      </c>
    </row>
    <row r="119" spans="2:65" s="1" customFormat="1" ht="37.9" customHeight="1">
      <c r="B119" s="32"/>
      <c r="C119" s="133" t="s">
        <v>79</v>
      </c>
      <c r="D119" s="133" t="s">
        <v>111</v>
      </c>
      <c r="E119" s="134" t="s">
        <v>112</v>
      </c>
      <c r="F119" s="135" t="s">
        <v>113</v>
      </c>
      <c r="G119" s="136" t="s">
        <v>114</v>
      </c>
      <c r="H119" s="137">
        <v>1</v>
      </c>
      <c r="I119" s="138"/>
      <c r="J119" s="139">
        <f>ROUND(I119*H119,2)</f>
        <v>0</v>
      </c>
      <c r="K119" s="140"/>
      <c r="L119" s="32"/>
      <c r="M119" s="141" t="s">
        <v>1</v>
      </c>
      <c r="N119" s="142" t="s">
        <v>37</v>
      </c>
      <c r="P119" s="143">
        <f>O119*H119</f>
        <v>0</v>
      </c>
      <c r="Q119" s="143">
        <v>0</v>
      </c>
      <c r="R119" s="143">
        <f>Q119*H119</f>
        <v>0</v>
      </c>
      <c r="S119" s="143">
        <v>0</v>
      </c>
      <c r="T119" s="144">
        <f>S119*H119</f>
        <v>0</v>
      </c>
      <c r="AR119" s="145" t="s">
        <v>115</v>
      </c>
      <c r="AT119" s="145" t="s">
        <v>111</v>
      </c>
      <c r="AU119" s="145" t="s">
        <v>79</v>
      </c>
      <c r="AY119" s="17" t="s">
        <v>110</v>
      </c>
      <c r="BE119" s="146">
        <f>IF(N119="základná",J119,0)</f>
        <v>0</v>
      </c>
      <c r="BF119" s="146">
        <f>IF(N119="znížená",J119,0)</f>
        <v>0</v>
      </c>
      <c r="BG119" s="146">
        <f>IF(N119="zákl. prenesená",J119,0)</f>
        <v>0</v>
      </c>
      <c r="BH119" s="146">
        <f>IF(N119="zníž. prenesená",J119,0)</f>
        <v>0</v>
      </c>
      <c r="BI119" s="146">
        <f>IF(N119="nulová",J119,0)</f>
        <v>0</v>
      </c>
      <c r="BJ119" s="17" t="s">
        <v>116</v>
      </c>
      <c r="BK119" s="146">
        <f>ROUND(I119*H119,2)</f>
        <v>0</v>
      </c>
      <c r="BL119" s="17" t="s">
        <v>115</v>
      </c>
      <c r="BM119" s="145" t="s">
        <v>116</v>
      </c>
    </row>
    <row r="120" spans="2:65" s="1" customFormat="1" ht="49.15" customHeight="1">
      <c r="B120" s="32"/>
      <c r="C120" s="133" t="s">
        <v>116</v>
      </c>
      <c r="D120" s="133" t="s">
        <v>111</v>
      </c>
      <c r="E120" s="134" t="s">
        <v>117</v>
      </c>
      <c r="F120" s="135" t="s">
        <v>118</v>
      </c>
      <c r="G120" s="136" t="s">
        <v>114</v>
      </c>
      <c r="H120" s="137">
        <v>1</v>
      </c>
      <c r="I120" s="138"/>
      <c r="J120" s="139">
        <f>ROUND(I120*H120,2)</f>
        <v>0</v>
      </c>
      <c r="K120" s="140"/>
      <c r="L120" s="32"/>
      <c r="M120" s="141" t="s">
        <v>1</v>
      </c>
      <c r="N120" s="142" t="s">
        <v>37</v>
      </c>
      <c r="P120" s="143">
        <f>O120*H120</f>
        <v>0</v>
      </c>
      <c r="Q120" s="143">
        <v>0</v>
      </c>
      <c r="R120" s="143">
        <f>Q120*H120</f>
        <v>0</v>
      </c>
      <c r="S120" s="143">
        <v>0</v>
      </c>
      <c r="T120" s="144">
        <f>S120*H120</f>
        <v>0</v>
      </c>
      <c r="AR120" s="145" t="s">
        <v>115</v>
      </c>
      <c r="AT120" s="145" t="s">
        <v>111</v>
      </c>
      <c r="AU120" s="145" t="s">
        <v>79</v>
      </c>
      <c r="AY120" s="17" t="s">
        <v>110</v>
      </c>
      <c r="BE120" s="146">
        <f>IF(N120="základná",J120,0)</f>
        <v>0</v>
      </c>
      <c r="BF120" s="146">
        <f>IF(N120="znížená",J120,0)</f>
        <v>0</v>
      </c>
      <c r="BG120" s="146">
        <f>IF(N120="zákl. prenesená",J120,0)</f>
        <v>0</v>
      </c>
      <c r="BH120" s="146">
        <f>IF(N120="zníž. prenesená",J120,0)</f>
        <v>0</v>
      </c>
      <c r="BI120" s="146">
        <f>IF(N120="nulová",J120,0)</f>
        <v>0</v>
      </c>
      <c r="BJ120" s="17" t="s">
        <v>116</v>
      </c>
      <c r="BK120" s="146">
        <f>ROUND(I120*H120,2)</f>
        <v>0</v>
      </c>
      <c r="BL120" s="17" t="s">
        <v>115</v>
      </c>
      <c r="BM120" s="145" t="s">
        <v>115</v>
      </c>
    </row>
    <row r="121" spans="2:65" s="1" customFormat="1" ht="16.5" customHeight="1">
      <c r="B121" s="32"/>
      <c r="C121" s="133" t="s">
        <v>119</v>
      </c>
      <c r="D121" s="133" t="s">
        <v>111</v>
      </c>
      <c r="E121" s="134" t="s">
        <v>120</v>
      </c>
      <c r="F121" s="135" t="s">
        <v>121</v>
      </c>
      <c r="G121" s="136" t="s">
        <v>114</v>
      </c>
      <c r="H121" s="137">
        <v>1</v>
      </c>
      <c r="I121" s="138"/>
      <c r="J121" s="139">
        <f>ROUND(I121*H121,2)</f>
        <v>0</v>
      </c>
      <c r="K121" s="140"/>
      <c r="L121" s="32"/>
      <c r="M121" s="141" t="s">
        <v>1</v>
      </c>
      <c r="N121" s="142" t="s">
        <v>37</v>
      </c>
      <c r="P121" s="143">
        <f>O121*H121</f>
        <v>0</v>
      </c>
      <c r="Q121" s="143">
        <v>0</v>
      </c>
      <c r="R121" s="143">
        <f>Q121*H121</f>
        <v>0</v>
      </c>
      <c r="S121" s="143">
        <v>0</v>
      </c>
      <c r="T121" s="144">
        <f>S121*H121</f>
        <v>0</v>
      </c>
      <c r="AR121" s="145" t="s">
        <v>115</v>
      </c>
      <c r="AT121" s="145" t="s">
        <v>111</v>
      </c>
      <c r="AU121" s="145" t="s">
        <v>79</v>
      </c>
      <c r="AY121" s="17" t="s">
        <v>110</v>
      </c>
      <c r="BE121" s="146">
        <f>IF(N121="základná",J121,0)</f>
        <v>0</v>
      </c>
      <c r="BF121" s="146">
        <f>IF(N121="znížená",J121,0)</f>
        <v>0</v>
      </c>
      <c r="BG121" s="146">
        <f>IF(N121="zákl. prenesená",J121,0)</f>
        <v>0</v>
      </c>
      <c r="BH121" s="146">
        <f>IF(N121="zníž. prenesená",J121,0)</f>
        <v>0</v>
      </c>
      <c r="BI121" s="146">
        <f>IF(N121="nulová",J121,0)</f>
        <v>0</v>
      </c>
      <c r="BJ121" s="17" t="s">
        <v>116</v>
      </c>
      <c r="BK121" s="146">
        <f>ROUND(I121*H121,2)</f>
        <v>0</v>
      </c>
      <c r="BL121" s="17" t="s">
        <v>115</v>
      </c>
      <c r="BM121" s="145" t="s">
        <v>122</v>
      </c>
    </row>
    <row r="122" spans="2:65" s="1" customFormat="1" ht="16.5" customHeight="1">
      <c r="B122" s="32"/>
      <c r="C122" s="133" t="s">
        <v>115</v>
      </c>
      <c r="D122" s="133" t="s">
        <v>111</v>
      </c>
      <c r="E122" s="134" t="s">
        <v>123</v>
      </c>
      <c r="F122" s="135" t="s">
        <v>124</v>
      </c>
      <c r="G122" s="136" t="s">
        <v>114</v>
      </c>
      <c r="H122" s="137">
        <v>1</v>
      </c>
      <c r="I122" s="138"/>
      <c r="J122" s="139">
        <f>ROUND(I122*H122,2)</f>
        <v>0</v>
      </c>
      <c r="K122" s="140"/>
      <c r="L122" s="32"/>
      <c r="M122" s="147" t="s">
        <v>1</v>
      </c>
      <c r="N122" s="148" t="s">
        <v>37</v>
      </c>
      <c r="O122" s="149"/>
      <c r="P122" s="150">
        <f>O122*H122</f>
        <v>0</v>
      </c>
      <c r="Q122" s="150">
        <v>0</v>
      </c>
      <c r="R122" s="150">
        <f>Q122*H122</f>
        <v>0</v>
      </c>
      <c r="S122" s="150">
        <v>0</v>
      </c>
      <c r="T122" s="151">
        <f>S122*H122</f>
        <v>0</v>
      </c>
      <c r="AR122" s="145" t="s">
        <v>115</v>
      </c>
      <c r="AT122" s="145" t="s">
        <v>111</v>
      </c>
      <c r="AU122" s="145" t="s">
        <v>79</v>
      </c>
      <c r="AY122" s="17" t="s">
        <v>110</v>
      </c>
      <c r="BE122" s="146">
        <f>IF(N122="základná",J122,0)</f>
        <v>0</v>
      </c>
      <c r="BF122" s="146">
        <f>IF(N122="znížená",J122,0)</f>
        <v>0</v>
      </c>
      <c r="BG122" s="146">
        <f>IF(N122="zákl. prenesená",J122,0)</f>
        <v>0</v>
      </c>
      <c r="BH122" s="146">
        <f>IF(N122="zníž. prenesená",J122,0)</f>
        <v>0</v>
      </c>
      <c r="BI122" s="146">
        <f>IF(N122="nulová",J122,0)</f>
        <v>0</v>
      </c>
      <c r="BJ122" s="17" t="s">
        <v>116</v>
      </c>
      <c r="BK122" s="146">
        <f>ROUND(I122*H122,2)</f>
        <v>0</v>
      </c>
      <c r="BL122" s="17" t="s">
        <v>115</v>
      </c>
      <c r="BM122" s="145" t="s">
        <v>125</v>
      </c>
    </row>
    <row r="123" spans="2:65" s="1" customFormat="1" ht="6.95" customHeight="1">
      <c r="B123" s="47"/>
      <c r="C123" s="48"/>
      <c r="D123" s="48"/>
      <c r="E123" s="48"/>
      <c r="F123" s="48"/>
      <c r="G123" s="48"/>
      <c r="H123" s="48"/>
      <c r="I123" s="48"/>
      <c r="J123" s="48"/>
      <c r="K123" s="48"/>
      <c r="L123" s="32"/>
    </row>
  </sheetData>
  <sheetProtection algorithmName="SHA-512" hashValue="CXwvlfv37MYbW+/NZAzbUEHASK7Jesz4oVc1HGwDe1sDThSWUJdExcc4sBdpj5IdZxM7u+Uv6+hdV9w+bf4Z7g==" saltValue="stq0XNasE61pX4JSEm9SKLwwzHR8FCGmyXonc/Hq32nL2njVO4wS0P/kO2X4MV3bMTRntJzG6N1zQoTGvW/UPg==" spinCount="100000" sheet="1" objects="1" scenarios="1" formatColumns="0" formatRows="0" autoFilter="0"/>
  <autoFilter ref="C116:K122" xr:uid="{00000000-0009-0000-0000-000001000000}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77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7" t="s">
        <v>83</v>
      </c>
    </row>
    <row r="3" spans="2:46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5" hidden="1" customHeight="1">
      <c r="B4" s="20"/>
      <c r="D4" s="21" t="s">
        <v>87</v>
      </c>
      <c r="L4" s="20"/>
      <c r="M4" s="91" t="s">
        <v>9</v>
      </c>
      <c r="AT4" s="17" t="s">
        <v>4</v>
      </c>
    </row>
    <row r="5" spans="2:46" ht="6.95" hidden="1" customHeight="1">
      <c r="B5" s="20"/>
      <c r="L5" s="20"/>
    </row>
    <row r="6" spans="2:46" ht="12" hidden="1" customHeight="1">
      <c r="B6" s="20"/>
      <c r="D6" s="27" t="s">
        <v>15</v>
      </c>
      <c r="L6" s="20"/>
    </row>
    <row r="7" spans="2:46" ht="26.25" hidden="1" customHeight="1">
      <c r="B7" s="20"/>
      <c r="E7" s="240" t="str">
        <f>'Rekapitulácia stavby'!K6</f>
        <v>Rekonštrukcia mosta M 1687 cez nápustný kanál pred obcou Zbudza</v>
      </c>
      <c r="F7" s="241"/>
      <c r="G7" s="241"/>
      <c r="H7" s="241"/>
      <c r="L7" s="20"/>
    </row>
    <row r="8" spans="2:46" s="1" customFormat="1" ht="12" hidden="1" customHeight="1">
      <c r="B8" s="32"/>
      <c r="D8" s="27" t="s">
        <v>88</v>
      </c>
      <c r="L8" s="32"/>
    </row>
    <row r="9" spans="2:46" s="1" customFormat="1" ht="16.5" hidden="1" customHeight="1">
      <c r="B9" s="32"/>
      <c r="E9" s="221" t="s">
        <v>126</v>
      </c>
      <c r="F9" s="242"/>
      <c r="G9" s="242"/>
      <c r="H9" s="242"/>
      <c r="L9" s="32"/>
    </row>
    <row r="10" spans="2:46" s="1" customFormat="1" ht="11.25" hidden="1">
      <c r="B10" s="32"/>
      <c r="L10" s="32"/>
    </row>
    <row r="11" spans="2:46" s="1" customFormat="1" ht="12" hidden="1" customHeight="1">
      <c r="B11" s="32"/>
      <c r="D11" s="27" t="s">
        <v>17</v>
      </c>
      <c r="F11" s="25" t="s">
        <v>1</v>
      </c>
      <c r="I11" s="27" t="s">
        <v>18</v>
      </c>
      <c r="J11" s="25" t="s">
        <v>1</v>
      </c>
      <c r="L11" s="32"/>
    </row>
    <row r="12" spans="2:46" s="1" customFormat="1" ht="12" hidden="1" customHeight="1">
      <c r="B12" s="32"/>
      <c r="D12" s="27" t="s">
        <v>19</v>
      </c>
      <c r="F12" s="25" t="s">
        <v>20</v>
      </c>
      <c r="I12" s="27" t="s">
        <v>21</v>
      </c>
      <c r="J12" s="55">
        <f>'Rekapitulácia stavby'!AN8</f>
        <v>46062</v>
      </c>
      <c r="L12" s="32"/>
    </row>
    <row r="13" spans="2:46" s="1" customFormat="1" ht="10.9" hidden="1" customHeight="1">
      <c r="B13" s="32"/>
      <c r="L13" s="32"/>
    </row>
    <row r="14" spans="2:46" s="1" customFormat="1" ht="12" hidden="1" customHeight="1">
      <c r="B14" s="32"/>
      <c r="D14" s="27" t="s">
        <v>22</v>
      </c>
      <c r="I14" s="27" t="s">
        <v>23</v>
      </c>
      <c r="J14" s="25" t="str">
        <f>IF('Rekapitulácia stavby'!AN10="","",'Rekapitulácia stavby'!AN10)</f>
        <v/>
      </c>
      <c r="L14" s="32"/>
    </row>
    <row r="15" spans="2:46" s="1" customFormat="1" ht="18" hidden="1" customHeight="1">
      <c r="B15" s="32"/>
      <c r="E15" s="25" t="str">
        <f>IF('Rekapitulácia stavby'!E11="","",'Rekapitulácia stavby'!E11)</f>
        <v xml:space="preserve"> </v>
      </c>
      <c r="I15" s="27" t="s">
        <v>24</v>
      </c>
      <c r="J15" s="25" t="str">
        <f>IF('Rekapitulácia stavby'!AN11="","",'Rekapitulácia stavby'!AN11)</f>
        <v/>
      </c>
      <c r="L15" s="32"/>
    </row>
    <row r="16" spans="2:46" s="1" customFormat="1" ht="6.95" hidden="1" customHeight="1">
      <c r="B16" s="32"/>
      <c r="L16" s="32"/>
    </row>
    <row r="17" spans="2:12" s="1" customFormat="1" ht="12" hidden="1" customHeight="1">
      <c r="B17" s="32"/>
      <c r="D17" s="27" t="s">
        <v>25</v>
      </c>
      <c r="I17" s="27" t="s">
        <v>23</v>
      </c>
      <c r="J17" s="28" t="str">
        <f>'Rekapitulácia stavby'!AN13</f>
        <v>Vyplň údaj</v>
      </c>
      <c r="L17" s="32"/>
    </row>
    <row r="18" spans="2:12" s="1" customFormat="1" ht="18" hidden="1" customHeight="1">
      <c r="B18" s="32"/>
      <c r="E18" s="243" t="str">
        <f>'Rekapitulácia stavby'!E14</f>
        <v>Vyplň údaj</v>
      </c>
      <c r="F18" s="202"/>
      <c r="G18" s="202"/>
      <c r="H18" s="202"/>
      <c r="I18" s="27" t="s">
        <v>24</v>
      </c>
      <c r="J18" s="28" t="str">
        <f>'Rekapitulácia stavby'!AN14</f>
        <v>Vyplň údaj</v>
      </c>
      <c r="L18" s="32"/>
    </row>
    <row r="19" spans="2:12" s="1" customFormat="1" ht="6.95" hidden="1" customHeight="1">
      <c r="B19" s="32"/>
      <c r="L19" s="32"/>
    </row>
    <row r="20" spans="2:12" s="1" customFormat="1" ht="12" hidden="1" customHeight="1">
      <c r="B20" s="32"/>
      <c r="D20" s="27" t="s">
        <v>27</v>
      </c>
      <c r="I20" s="27" t="s">
        <v>23</v>
      </c>
      <c r="J20" s="25" t="str">
        <f>IF('Rekapitulácia stavby'!AN16="","",'Rekapitulácia stavby'!AN16)</f>
        <v/>
      </c>
      <c r="L20" s="32"/>
    </row>
    <row r="21" spans="2:12" s="1" customFormat="1" ht="18" hidden="1" customHeight="1">
      <c r="B21" s="32"/>
      <c r="E21" s="25" t="str">
        <f>IF('Rekapitulácia stavby'!E17="","",'Rekapitulácia stavby'!E17)</f>
        <v xml:space="preserve"> </v>
      </c>
      <c r="I21" s="27" t="s">
        <v>24</v>
      </c>
      <c r="J21" s="25" t="str">
        <f>IF('Rekapitulácia stavby'!AN17="","",'Rekapitulácia stavby'!AN17)</f>
        <v/>
      </c>
      <c r="L21" s="32"/>
    </row>
    <row r="22" spans="2:12" s="1" customFormat="1" ht="6.95" hidden="1" customHeight="1">
      <c r="B22" s="32"/>
      <c r="L22" s="32"/>
    </row>
    <row r="23" spans="2:12" s="1" customFormat="1" ht="12" hidden="1" customHeight="1">
      <c r="B23" s="32"/>
      <c r="D23" s="27" t="s">
        <v>29</v>
      </c>
      <c r="I23" s="27" t="s">
        <v>23</v>
      </c>
      <c r="J23" s="25" t="str">
        <f>IF('Rekapitulácia stavby'!AN19="","",'Rekapitulácia stavby'!AN19)</f>
        <v/>
      </c>
      <c r="L23" s="32"/>
    </row>
    <row r="24" spans="2:12" s="1" customFormat="1" ht="18" hidden="1" customHeight="1">
      <c r="B24" s="32"/>
      <c r="E24" s="25" t="str">
        <f>IF('Rekapitulácia stavby'!E20="","",'Rekapitulácia stavby'!E20)</f>
        <v xml:space="preserve"> </v>
      </c>
      <c r="I24" s="27" t="s">
        <v>24</v>
      </c>
      <c r="J24" s="25" t="str">
        <f>IF('Rekapitulácia stavby'!AN20="","",'Rekapitulácia stavby'!AN20)</f>
        <v/>
      </c>
      <c r="L24" s="32"/>
    </row>
    <row r="25" spans="2:12" s="1" customFormat="1" ht="6.95" hidden="1" customHeight="1">
      <c r="B25" s="32"/>
      <c r="L25" s="32"/>
    </row>
    <row r="26" spans="2:12" s="1" customFormat="1" ht="12" hidden="1" customHeight="1">
      <c r="B26" s="32"/>
      <c r="D26" s="27" t="s">
        <v>30</v>
      </c>
      <c r="L26" s="32"/>
    </row>
    <row r="27" spans="2:12" s="7" customFormat="1" ht="16.5" hidden="1" customHeight="1">
      <c r="B27" s="92"/>
      <c r="E27" s="207" t="s">
        <v>1</v>
      </c>
      <c r="F27" s="207"/>
      <c r="G27" s="207"/>
      <c r="H27" s="207"/>
      <c r="L27" s="92"/>
    </row>
    <row r="28" spans="2:12" s="1" customFormat="1" ht="6.95" hidden="1" customHeight="1">
      <c r="B28" s="32"/>
      <c r="L28" s="32"/>
    </row>
    <row r="29" spans="2:12" s="1" customFormat="1" ht="6.95" hidden="1" customHeight="1">
      <c r="B29" s="32"/>
      <c r="D29" s="56"/>
      <c r="E29" s="56"/>
      <c r="F29" s="56"/>
      <c r="G29" s="56"/>
      <c r="H29" s="56"/>
      <c r="I29" s="56"/>
      <c r="J29" s="56"/>
      <c r="K29" s="56"/>
      <c r="L29" s="32"/>
    </row>
    <row r="30" spans="2:12" s="1" customFormat="1" ht="25.35" hidden="1" customHeight="1">
      <c r="B30" s="32"/>
      <c r="D30" s="93" t="s">
        <v>31</v>
      </c>
      <c r="J30" s="69">
        <f>ROUND(J141, 2)</f>
        <v>0</v>
      </c>
      <c r="L30" s="32"/>
    </row>
    <row r="31" spans="2:12" s="1" customFormat="1" ht="6.95" hidden="1" customHeight="1">
      <c r="B31" s="32"/>
      <c r="D31" s="56"/>
      <c r="E31" s="56"/>
      <c r="F31" s="56"/>
      <c r="G31" s="56"/>
      <c r="H31" s="56"/>
      <c r="I31" s="56"/>
      <c r="J31" s="56"/>
      <c r="K31" s="56"/>
      <c r="L31" s="32"/>
    </row>
    <row r="32" spans="2:12" s="1" customFormat="1" ht="14.45" hidden="1" customHeight="1">
      <c r="B32" s="32"/>
      <c r="F32" s="35" t="s">
        <v>33</v>
      </c>
      <c r="I32" s="35" t="s">
        <v>32</v>
      </c>
      <c r="J32" s="35" t="s">
        <v>34</v>
      </c>
      <c r="L32" s="32"/>
    </row>
    <row r="33" spans="2:12" s="1" customFormat="1" ht="14.45" hidden="1" customHeight="1">
      <c r="B33" s="32"/>
      <c r="D33" s="58" t="s">
        <v>35</v>
      </c>
      <c r="E33" s="37" t="s">
        <v>36</v>
      </c>
      <c r="F33" s="94">
        <f>ROUND((SUM(BE141:BE775)),  2)</f>
        <v>0</v>
      </c>
      <c r="G33" s="95"/>
      <c r="H33" s="95"/>
      <c r="I33" s="96">
        <v>0.23</v>
      </c>
      <c r="J33" s="94">
        <f>ROUND(((SUM(BE141:BE775))*I33),  2)</f>
        <v>0</v>
      </c>
      <c r="L33" s="32"/>
    </row>
    <row r="34" spans="2:12" s="1" customFormat="1" ht="14.45" hidden="1" customHeight="1">
      <c r="B34" s="32"/>
      <c r="E34" s="37" t="s">
        <v>37</v>
      </c>
      <c r="F34" s="97">
        <f>ROUND((SUM(BF141:BF775)),  2)</f>
        <v>0</v>
      </c>
      <c r="I34" s="98">
        <v>0.23</v>
      </c>
      <c r="J34" s="97">
        <f>ROUND(((SUM(BF141:BF775))*I34),  2)</f>
        <v>0</v>
      </c>
      <c r="L34" s="32"/>
    </row>
    <row r="35" spans="2:12" s="1" customFormat="1" ht="14.45" hidden="1" customHeight="1">
      <c r="B35" s="32"/>
      <c r="E35" s="27" t="s">
        <v>38</v>
      </c>
      <c r="F35" s="97">
        <f>ROUND((SUM(BG141:BG775)),  2)</f>
        <v>0</v>
      </c>
      <c r="I35" s="98">
        <v>0.23</v>
      </c>
      <c r="J35" s="97">
        <f>0</f>
        <v>0</v>
      </c>
      <c r="L35" s="32"/>
    </row>
    <row r="36" spans="2:12" s="1" customFormat="1" ht="14.45" hidden="1" customHeight="1">
      <c r="B36" s="32"/>
      <c r="E36" s="27" t="s">
        <v>39</v>
      </c>
      <c r="F36" s="97">
        <f>ROUND((SUM(BH141:BH775)),  2)</f>
        <v>0</v>
      </c>
      <c r="I36" s="98">
        <v>0.23</v>
      </c>
      <c r="J36" s="97">
        <f>0</f>
        <v>0</v>
      </c>
      <c r="L36" s="32"/>
    </row>
    <row r="37" spans="2:12" s="1" customFormat="1" ht="14.45" hidden="1" customHeight="1">
      <c r="B37" s="32"/>
      <c r="E37" s="37" t="s">
        <v>40</v>
      </c>
      <c r="F37" s="94">
        <f>ROUND((SUM(BI141:BI775)),  2)</f>
        <v>0</v>
      </c>
      <c r="G37" s="95"/>
      <c r="H37" s="95"/>
      <c r="I37" s="96">
        <v>0</v>
      </c>
      <c r="J37" s="94">
        <f>0</f>
        <v>0</v>
      </c>
      <c r="L37" s="32"/>
    </row>
    <row r="38" spans="2:12" s="1" customFormat="1" ht="6.95" hidden="1" customHeight="1">
      <c r="B38" s="32"/>
      <c r="L38" s="32"/>
    </row>
    <row r="39" spans="2:12" s="1" customFormat="1" ht="25.35" hidden="1" customHeight="1">
      <c r="B39" s="32"/>
      <c r="C39" s="99"/>
      <c r="D39" s="100" t="s">
        <v>41</v>
      </c>
      <c r="E39" s="60"/>
      <c r="F39" s="60"/>
      <c r="G39" s="101" t="s">
        <v>42</v>
      </c>
      <c r="H39" s="102" t="s">
        <v>43</v>
      </c>
      <c r="I39" s="60"/>
      <c r="J39" s="103">
        <f>SUM(J30:J37)</f>
        <v>0</v>
      </c>
      <c r="K39" s="104"/>
      <c r="L39" s="32"/>
    </row>
    <row r="40" spans="2:12" s="1" customFormat="1" ht="14.45" hidden="1" customHeight="1">
      <c r="B40" s="32"/>
      <c r="L40" s="32"/>
    </row>
    <row r="41" spans="2:12" ht="14.45" hidden="1" customHeight="1">
      <c r="B41" s="20"/>
      <c r="L41" s="20"/>
    </row>
    <row r="42" spans="2:12" ht="14.45" hidden="1" customHeight="1">
      <c r="B42" s="20"/>
      <c r="L42" s="20"/>
    </row>
    <row r="43" spans="2:12" ht="14.45" hidden="1" customHeight="1">
      <c r="B43" s="20"/>
      <c r="L43" s="20"/>
    </row>
    <row r="44" spans="2:12" ht="14.45" hidden="1" customHeight="1">
      <c r="B44" s="20"/>
      <c r="L44" s="20"/>
    </row>
    <row r="45" spans="2:12" ht="14.45" hidden="1" customHeight="1">
      <c r="B45" s="20"/>
      <c r="L45" s="20"/>
    </row>
    <row r="46" spans="2:12" ht="14.45" hidden="1" customHeight="1">
      <c r="B46" s="20"/>
      <c r="L46" s="20"/>
    </row>
    <row r="47" spans="2:12" ht="14.45" hidden="1" customHeight="1">
      <c r="B47" s="20"/>
      <c r="L47" s="20"/>
    </row>
    <row r="48" spans="2:12" ht="14.45" hidden="1" customHeight="1">
      <c r="B48" s="20"/>
      <c r="L48" s="20"/>
    </row>
    <row r="49" spans="2:12" ht="14.45" hidden="1" customHeight="1">
      <c r="B49" s="20"/>
      <c r="L49" s="20"/>
    </row>
    <row r="50" spans="2:12" s="1" customFormat="1" ht="14.45" hidden="1" customHeight="1">
      <c r="B50" s="32"/>
      <c r="D50" s="44" t="s">
        <v>44</v>
      </c>
      <c r="E50" s="45"/>
      <c r="F50" s="45"/>
      <c r="G50" s="44" t="s">
        <v>45</v>
      </c>
      <c r="H50" s="45"/>
      <c r="I50" s="45"/>
      <c r="J50" s="45"/>
      <c r="K50" s="45"/>
      <c r="L50" s="32"/>
    </row>
    <row r="51" spans="2:12" ht="11.25" hidden="1">
      <c r="B51" s="20"/>
      <c r="L51" s="20"/>
    </row>
    <row r="52" spans="2:12" ht="11.25" hidden="1">
      <c r="B52" s="20"/>
      <c r="L52" s="20"/>
    </row>
    <row r="53" spans="2:12" ht="11.25" hidden="1">
      <c r="B53" s="20"/>
      <c r="L53" s="20"/>
    </row>
    <row r="54" spans="2:12" ht="11.25" hidden="1">
      <c r="B54" s="20"/>
      <c r="L54" s="20"/>
    </row>
    <row r="55" spans="2:12" ht="11.25" hidden="1">
      <c r="B55" s="20"/>
      <c r="L55" s="20"/>
    </row>
    <row r="56" spans="2:12" ht="11.25" hidden="1">
      <c r="B56" s="20"/>
      <c r="L56" s="20"/>
    </row>
    <row r="57" spans="2:12" ht="11.25" hidden="1">
      <c r="B57" s="20"/>
      <c r="L57" s="20"/>
    </row>
    <row r="58" spans="2:12" ht="11.25" hidden="1">
      <c r="B58" s="20"/>
      <c r="L58" s="20"/>
    </row>
    <row r="59" spans="2:12" ht="11.25" hidden="1">
      <c r="B59" s="20"/>
      <c r="L59" s="20"/>
    </row>
    <row r="60" spans="2:12" ht="11.25" hidden="1">
      <c r="B60" s="20"/>
      <c r="L60" s="20"/>
    </row>
    <row r="61" spans="2:12" s="1" customFormat="1" ht="12.75" hidden="1">
      <c r="B61" s="32"/>
      <c r="D61" s="46" t="s">
        <v>46</v>
      </c>
      <c r="E61" s="34"/>
      <c r="F61" s="105" t="s">
        <v>47</v>
      </c>
      <c r="G61" s="46" t="s">
        <v>46</v>
      </c>
      <c r="H61" s="34"/>
      <c r="I61" s="34"/>
      <c r="J61" s="106" t="s">
        <v>47</v>
      </c>
      <c r="K61" s="34"/>
      <c r="L61" s="32"/>
    </row>
    <row r="62" spans="2:12" ht="11.25" hidden="1">
      <c r="B62" s="20"/>
      <c r="L62" s="20"/>
    </row>
    <row r="63" spans="2:12" ht="11.25" hidden="1">
      <c r="B63" s="20"/>
      <c r="L63" s="20"/>
    </row>
    <row r="64" spans="2:12" ht="11.25" hidden="1">
      <c r="B64" s="20"/>
      <c r="L64" s="20"/>
    </row>
    <row r="65" spans="2:12" s="1" customFormat="1" ht="12.75" hidden="1">
      <c r="B65" s="32"/>
      <c r="D65" s="44" t="s">
        <v>48</v>
      </c>
      <c r="E65" s="45"/>
      <c r="F65" s="45"/>
      <c r="G65" s="44" t="s">
        <v>49</v>
      </c>
      <c r="H65" s="45"/>
      <c r="I65" s="45"/>
      <c r="J65" s="45"/>
      <c r="K65" s="45"/>
      <c r="L65" s="32"/>
    </row>
    <row r="66" spans="2:12" ht="11.25" hidden="1">
      <c r="B66" s="20"/>
      <c r="L66" s="20"/>
    </row>
    <row r="67" spans="2:12" ht="11.25" hidden="1">
      <c r="B67" s="20"/>
      <c r="L67" s="20"/>
    </row>
    <row r="68" spans="2:12" ht="11.25" hidden="1">
      <c r="B68" s="20"/>
      <c r="L68" s="20"/>
    </row>
    <row r="69" spans="2:12" ht="11.25" hidden="1">
      <c r="B69" s="20"/>
      <c r="L69" s="20"/>
    </row>
    <row r="70" spans="2:12" ht="11.25" hidden="1">
      <c r="B70" s="20"/>
      <c r="L70" s="20"/>
    </row>
    <row r="71" spans="2:12" ht="11.25" hidden="1">
      <c r="B71" s="20"/>
      <c r="L71" s="20"/>
    </row>
    <row r="72" spans="2:12" ht="11.25" hidden="1">
      <c r="B72" s="20"/>
      <c r="L72" s="20"/>
    </row>
    <row r="73" spans="2:12" ht="11.25" hidden="1">
      <c r="B73" s="20"/>
      <c r="L73" s="20"/>
    </row>
    <row r="74" spans="2:12" ht="11.25" hidden="1">
      <c r="B74" s="20"/>
      <c r="L74" s="20"/>
    </row>
    <row r="75" spans="2:12" ht="11.25" hidden="1">
      <c r="B75" s="20"/>
      <c r="L75" s="20"/>
    </row>
    <row r="76" spans="2:12" s="1" customFormat="1" ht="12.75" hidden="1">
      <c r="B76" s="32"/>
      <c r="D76" s="46" t="s">
        <v>46</v>
      </c>
      <c r="E76" s="34"/>
      <c r="F76" s="105" t="s">
        <v>47</v>
      </c>
      <c r="G76" s="46" t="s">
        <v>46</v>
      </c>
      <c r="H76" s="34"/>
      <c r="I76" s="34"/>
      <c r="J76" s="106" t="s">
        <v>47</v>
      </c>
      <c r="K76" s="34"/>
      <c r="L76" s="32"/>
    </row>
    <row r="77" spans="2:12" s="1" customFormat="1" ht="14.45" hidden="1" customHeight="1"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32"/>
    </row>
    <row r="78" spans="2:12" ht="11.25" hidden="1"/>
    <row r="79" spans="2:12" ht="11.25" hidden="1"/>
    <row r="80" spans="2:12" ht="11.25" hidden="1"/>
    <row r="81" spans="2:47" s="1" customFormat="1" ht="6.95" hidden="1" customHeight="1"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32"/>
    </row>
    <row r="82" spans="2:47" s="1" customFormat="1" ht="24.95" hidden="1" customHeight="1">
      <c r="B82" s="32"/>
      <c r="C82" s="21" t="s">
        <v>90</v>
      </c>
      <c r="L82" s="32"/>
    </row>
    <row r="83" spans="2:47" s="1" customFormat="1" ht="6.95" hidden="1" customHeight="1">
      <c r="B83" s="32"/>
      <c r="L83" s="32"/>
    </row>
    <row r="84" spans="2:47" s="1" customFormat="1" ht="12" hidden="1" customHeight="1">
      <c r="B84" s="32"/>
      <c r="C84" s="27" t="s">
        <v>15</v>
      </c>
      <c r="L84" s="32"/>
    </row>
    <row r="85" spans="2:47" s="1" customFormat="1" ht="26.25" hidden="1" customHeight="1">
      <c r="B85" s="32"/>
      <c r="E85" s="240" t="str">
        <f>E7</f>
        <v>Rekonštrukcia mosta M 1687 cez nápustný kanál pred obcou Zbudza</v>
      </c>
      <c r="F85" s="241"/>
      <c r="G85" s="241"/>
      <c r="H85" s="241"/>
      <c r="L85" s="32"/>
    </row>
    <row r="86" spans="2:47" s="1" customFormat="1" ht="12" hidden="1" customHeight="1">
      <c r="B86" s="32"/>
      <c r="C86" s="27" t="s">
        <v>88</v>
      </c>
      <c r="L86" s="32"/>
    </row>
    <row r="87" spans="2:47" s="1" customFormat="1" ht="16.5" hidden="1" customHeight="1">
      <c r="B87" s="32"/>
      <c r="E87" s="221" t="str">
        <f>E9</f>
        <v>201-00 - Rekonštrukcia mosta M 1687</v>
      </c>
      <c r="F87" s="242"/>
      <c r="G87" s="242"/>
      <c r="H87" s="242"/>
      <c r="L87" s="32"/>
    </row>
    <row r="88" spans="2:47" s="1" customFormat="1" ht="6.95" hidden="1" customHeight="1">
      <c r="B88" s="32"/>
      <c r="L88" s="32"/>
    </row>
    <row r="89" spans="2:47" s="1" customFormat="1" ht="12" hidden="1" customHeight="1">
      <c r="B89" s="32"/>
      <c r="C89" s="27" t="s">
        <v>19</v>
      </c>
      <c r="F89" s="25" t="str">
        <f>F12</f>
        <v xml:space="preserve"> </v>
      </c>
      <c r="I89" s="27" t="s">
        <v>21</v>
      </c>
      <c r="J89" s="55">
        <f>IF(J12="","",J12)</f>
        <v>46062</v>
      </c>
      <c r="L89" s="32"/>
    </row>
    <row r="90" spans="2:47" s="1" customFormat="1" ht="6.95" hidden="1" customHeight="1">
      <c r="B90" s="32"/>
      <c r="L90" s="32"/>
    </row>
    <row r="91" spans="2:47" s="1" customFormat="1" ht="15.2" hidden="1" customHeight="1">
      <c r="B91" s="32"/>
      <c r="C91" s="27" t="s">
        <v>22</v>
      </c>
      <c r="F91" s="25" t="str">
        <f>E15</f>
        <v xml:space="preserve"> </v>
      </c>
      <c r="I91" s="27" t="s">
        <v>27</v>
      </c>
      <c r="J91" s="30" t="str">
        <f>E21</f>
        <v xml:space="preserve"> </v>
      </c>
      <c r="L91" s="32"/>
    </row>
    <row r="92" spans="2:47" s="1" customFormat="1" ht="15.2" hidden="1" customHeight="1">
      <c r="B92" s="32"/>
      <c r="C92" s="27" t="s">
        <v>25</v>
      </c>
      <c r="F92" s="25" t="str">
        <f>IF(E18="","",E18)</f>
        <v>Vyplň údaj</v>
      </c>
      <c r="I92" s="27" t="s">
        <v>29</v>
      </c>
      <c r="J92" s="30" t="str">
        <f>E24</f>
        <v xml:space="preserve"> </v>
      </c>
      <c r="L92" s="32"/>
    </row>
    <row r="93" spans="2:47" s="1" customFormat="1" ht="10.35" hidden="1" customHeight="1">
      <c r="B93" s="32"/>
      <c r="L93" s="32"/>
    </row>
    <row r="94" spans="2:47" s="1" customFormat="1" ht="29.25" hidden="1" customHeight="1">
      <c r="B94" s="32"/>
      <c r="C94" s="107" t="s">
        <v>91</v>
      </c>
      <c r="D94" s="99"/>
      <c r="E94" s="99"/>
      <c r="F94" s="99"/>
      <c r="G94" s="99"/>
      <c r="H94" s="99"/>
      <c r="I94" s="99"/>
      <c r="J94" s="108" t="s">
        <v>92</v>
      </c>
      <c r="K94" s="99"/>
      <c r="L94" s="32"/>
    </row>
    <row r="95" spans="2:47" s="1" customFormat="1" ht="10.35" hidden="1" customHeight="1">
      <c r="B95" s="32"/>
      <c r="L95" s="32"/>
    </row>
    <row r="96" spans="2:47" s="1" customFormat="1" ht="22.9" hidden="1" customHeight="1">
      <c r="B96" s="32"/>
      <c r="C96" s="109" t="s">
        <v>93</v>
      </c>
      <c r="J96" s="69">
        <f>J141</f>
        <v>0</v>
      </c>
      <c r="L96" s="32"/>
      <c r="AU96" s="17" t="s">
        <v>94</v>
      </c>
    </row>
    <row r="97" spans="2:12" s="8" customFormat="1" ht="24.95" hidden="1" customHeight="1">
      <c r="B97" s="110"/>
      <c r="D97" s="111" t="s">
        <v>127</v>
      </c>
      <c r="E97" s="112"/>
      <c r="F97" s="112"/>
      <c r="G97" s="112"/>
      <c r="H97" s="112"/>
      <c r="I97" s="112"/>
      <c r="J97" s="113">
        <f>J142</f>
        <v>0</v>
      </c>
      <c r="L97" s="110"/>
    </row>
    <row r="98" spans="2:12" s="11" customFormat="1" ht="19.899999999999999" hidden="1" customHeight="1">
      <c r="B98" s="152"/>
      <c r="D98" s="153" t="s">
        <v>128</v>
      </c>
      <c r="E98" s="154"/>
      <c r="F98" s="154"/>
      <c r="G98" s="154"/>
      <c r="H98" s="154"/>
      <c r="I98" s="154"/>
      <c r="J98" s="155">
        <f>J143</f>
        <v>0</v>
      </c>
      <c r="L98" s="152"/>
    </row>
    <row r="99" spans="2:12" s="11" customFormat="1" ht="19.899999999999999" hidden="1" customHeight="1">
      <c r="B99" s="152"/>
      <c r="D99" s="153" t="s">
        <v>129</v>
      </c>
      <c r="E99" s="154"/>
      <c r="F99" s="154"/>
      <c r="G99" s="154"/>
      <c r="H99" s="154"/>
      <c r="I99" s="154"/>
      <c r="J99" s="155">
        <f>J144</f>
        <v>0</v>
      </c>
      <c r="L99" s="152"/>
    </row>
    <row r="100" spans="2:12" s="11" customFormat="1" ht="19.899999999999999" hidden="1" customHeight="1">
      <c r="B100" s="152"/>
      <c r="D100" s="153" t="s">
        <v>130</v>
      </c>
      <c r="E100" s="154"/>
      <c r="F100" s="154"/>
      <c r="G100" s="154"/>
      <c r="H100" s="154"/>
      <c r="I100" s="154"/>
      <c r="J100" s="155">
        <f>J185</f>
        <v>0</v>
      </c>
      <c r="L100" s="152"/>
    </row>
    <row r="101" spans="2:12" s="11" customFormat="1" ht="19.899999999999999" hidden="1" customHeight="1">
      <c r="B101" s="152"/>
      <c r="D101" s="153" t="s">
        <v>131</v>
      </c>
      <c r="E101" s="154"/>
      <c r="F101" s="154"/>
      <c r="G101" s="154"/>
      <c r="H101" s="154"/>
      <c r="I101" s="154"/>
      <c r="J101" s="155">
        <f>J226</f>
        <v>0</v>
      </c>
      <c r="L101" s="152"/>
    </row>
    <row r="102" spans="2:12" s="11" customFormat="1" ht="19.899999999999999" hidden="1" customHeight="1">
      <c r="B102" s="152"/>
      <c r="D102" s="153" t="s">
        <v>132</v>
      </c>
      <c r="E102" s="154"/>
      <c r="F102" s="154"/>
      <c r="G102" s="154"/>
      <c r="H102" s="154"/>
      <c r="I102" s="154"/>
      <c r="J102" s="155">
        <f>J256</f>
        <v>0</v>
      </c>
      <c r="L102" s="152"/>
    </row>
    <row r="103" spans="2:12" s="11" customFormat="1" ht="19.899999999999999" hidden="1" customHeight="1">
      <c r="B103" s="152"/>
      <c r="D103" s="153" t="s">
        <v>133</v>
      </c>
      <c r="E103" s="154"/>
      <c r="F103" s="154"/>
      <c r="G103" s="154"/>
      <c r="H103" s="154"/>
      <c r="I103" s="154"/>
      <c r="J103" s="155">
        <f>J300</f>
        <v>0</v>
      </c>
      <c r="L103" s="152"/>
    </row>
    <row r="104" spans="2:12" s="11" customFormat="1" ht="19.899999999999999" hidden="1" customHeight="1">
      <c r="B104" s="152"/>
      <c r="D104" s="153" t="s">
        <v>134</v>
      </c>
      <c r="E104" s="154"/>
      <c r="F104" s="154"/>
      <c r="G104" s="154"/>
      <c r="H104" s="154"/>
      <c r="I104" s="154"/>
      <c r="J104" s="155">
        <f>J337</f>
        <v>0</v>
      </c>
      <c r="L104" s="152"/>
    </row>
    <row r="105" spans="2:12" s="11" customFormat="1" ht="19.899999999999999" hidden="1" customHeight="1">
      <c r="B105" s="152"/>
      <c r="D105" s="153" t="s">
        <v>135</v>
      </c>
      <c r="E105" s="154"/>
      <c r="F105" s="154"/>
      <c r="G105" s="154"/>
      <c r="H105" s="154"/>
      <c r="I105" s="154"/>
      <c r="J105" s="155">
        <f>J365</f>
        <v>0</v>
      </c>
      <c r="L105" s="152"/>
    </row>
    <row r="106" spans="2:12" s="11" customFormat="1" ht="19.899999999999999" hidden="1" customHeight="1">
      <c r="B106" s="152"/>
      <c r="D106" s="153" t="s">
        <v>136</v>
      </c>
      <c r="E106" s="154"/>
      <c r="F106" s="154"/>
      <c r="G106" s="154"/>
      <c r="H106" s="154"/>
      <c r="I106" s="154"/>
      <c r="J106" s="155">
        <f>J399</f>
        <v>0</v>
      </c>
      <c r="L106" s="152"/>
    </row>
    <row r="107" spans="2:12" s="11" customFormat="1" ht="19.899999999999999" hidden="1" customHeight="1">
      <c r="B107" s="152"/>
      <c r="D107" s="153" t="s">
        <v>137</v>
      </c>
      <c r="E107" s="154"/>
      <c r="F107" s="154"/>
      <c r="G107" s="154"/>
      <c r="H107" s="154"/>
      <c r="I107" s="154"/>
      <c r="J107" s="155">
        <f>J434</f>
        <v>0</v>
      </c>
      <c r="L107" s="152"/>
    </row>
    <row r="108" spans="2:12" s="11" customFormat="1" ht="19.899999999999999" hidden="1" customHeight="1">
      <c r="B108" s="152"/>
      <c r="D108" s="153" t="s">
        <v>138</v>
      </c>
      <c r="E108" s="154"/>
      <c r="F108" s="154"/>
      <c r="G108" s="154"/>
      <c r="H108" s="154"/>
      <c r="I108" s="154"/>
      <c r="J108" s="155">
        <f>J465</f>
        <v>0</v>
      </c>
      <c r="L108" s="152"/>
    </row>
    <row r="109" spans="2:12" s="11" customFormat="1" ht="19.899999999999999" hidden="1" customHeight="1">
      <c r="B109" s="152"/>
      <c r="D109" s="153" t="s">
        <v>139</v>
      </c>
      <c r="E109" s="154"/>
      <c r="F109" s="154"/>
      <c r="G109" s="154"/>
      <c r="H109" s="154"/>
      <c r="I109" s="154"/>
      <c r="J109" s="155">
        <f>J511</f>
        <v>0</v>
      </c>
      <c r="L109" s="152"/>
    </row>
    <row r="110" spans="2:12" s="11" customFormat="1" ht="19.899999999999999" hidden="1" customHeight="1">
      <c r="B110" s="152"/>
      <c r="D110" s="153" t="s">
        <v>140</v>
      </c>
      <c r="E110" s="154"/>
      <c r="F110" s="154"/>
      <c r="G110" s="154"/>
      <c r="H110" s="154"/>
      <c r="I110" s="154"/>
      <c r="J110" s="155">
        <f>J530</f>
        <v>0</v>
      </c>
      <c r="L110" s="152"/>
    </row>
    <row r="111" spans="2:12" s="11" customFormat="1" ht="19.899999999999999" hidden="1" customHeight="1">
      <c r="B111" s="152"/>
      <c r="D111" s="153" t="s">
        <v>141</v>
      </c>
      <c r="E111" s="154"/>
      <c r="F111" s="154"/>
      <c r="G111" s="154"/>
      <c r="H111" s="154"/>
      <c r="I111" s="154"/>
      <c r="J111" s="155">
        <f>J550</f>
        <v>0</v>
      </c>
      <c r="L111" s="152"/>
    </row>
    <row r="112" spans="2:12" s="11" customFormat="1" ht="19.899999999999999" hidden="1" customHeight="1">
      <c r="B112" s="152"/>
      <c r="D112" s="153" t="s">
        <v>142</v>
      </c>
      <c r="E112" s="154"/>
      <c r="F112" s="154"/>
      <c r="G112" s="154"/>
      <c r="H112" s="154"/>
      <c r="I112" s="154"/>
      <c r="J112" s="155">
        <f>J562</f>
        <v>0</v>
      </c>
      <c r="L112" s="152"/>
    </row>
    <row r="113" spans="2:12" s="11" customFormat="1" ht="19.899999999999999" hidden="1" customHeight="1">
      <c r="B113" s="152"/>
      <c r="D113" s="153" t="s">
        <v>143</v>
      </c>
      <c r="E113" s="154"/>
      <c r="F113" s="154"/>
      <c r="G113" s="154"/>
      <c r="H113" s="154"/>
      <c r="I113" s="154"/>
      <c r="J113" s="155">
        <f>J570</f>
        <v>0</v>
      </c>
      <c r="L113" s="152"/>
    </row>
    <row r="114" spans="2:12" s="11" customFormat="1" ht="19.899999999999999" hidden="1" customHeight="1">
      <c r="B114" s="152"/>
      <c r="D114" s="153" t="s">
        <v>144</v>
      </c>
      <c r="E114" s="154"/>
      <c r="F114" s="154"/>
      <c r="G114" s="154"/>
      <c r="H114" s="154"/>
      <c r="I114" s="154"/>
      <c r="J114" s="155">
        <f>J598</f>
        <v>0</v>
      </c>
      <c r="L114" s="152"/>
    </row>
    <row r="115" spans="2:12" s="11" customFormat="1" ht="19.899999999999999" hidden="1" customHeight="1">
      <c r="B115" s="152"/>
      <c r="D115" s="153" t="s">
        <v>145</v>
      </c>
      <c r="E115" s="154"/>
      <c r="F115" s="154"/>
      <c r="G115" s="154"/>
      <c r="H115" s="154"/>
      <c r="I115" s="154"/>
      <c r="J115" s="155">
        <f>J666</f>
        <v>0</v>
      </c>
      <c r="L115" s="152"/>
    </row>
    <row r="116" spans="2:12" s="11" customFormat="1" ht="19.899999999999999" hidden="1" customHeight="1">
      <c r="B116" s="152"/>
      <c r="D116" s="153" t="s">
        <v>146</v>
      </c>
      <c r="E116" s="154"/>
      <c r="F116" s="154"/>
      <c r="G116" s="154"/>
      <c r="H116" s="154"/>
      <c r="I116" s="154"/>
      <c r="J116" s="155">
        <f>J677</f>
        <v>0</v>
      </c>
      <c r="L116" s="152"/>
    </row>
    <row r="117" spans="2:12" s="11" customFormat="1" ht="19.899999999999999" hidden="1" customHeight="1">
      <c r="B117" s="152"/>
      <c r="D117" s="153" t="s">
        <v>147</v>
      </c>
      <c r="E117" s="154"/>
      <c r="F117" s="154"/>
      <c r="G117" s="154"/>
      <c r="H117" s="154"/>
      <c r="I117" s="154"/>
      <c r="J117" s="155">
        <f>J680</f>
        <v>0</v>
      </c>
      <c r="L117" s="152"/>
    </row>
    <row r="118" spans="2:12" s="11" customFormat="1" ht="19.899999999999999" hidden="1" customHeight="1">
      <c r="B118" s="152"/>
      <c r="D118" s="153" t="s">
        <v>148</v>
      </c>
      <c r="E118" s="154"/>
      <c r="F118" s="154"/>
      <c r="G118" s="154"/>
      <c r="H118" s="154"/>
      <c r="I118" s="154"/>
      <c r="J118" s="155">
        <f>J698</f>
        <v>0</v>
      </c>
      <c r="L118" s="152"/>
    </row>
    <row r="119" spans="2:12" s="8" customFormat="1" ht="24.95" hidden="1" customHeight="1">
      <c r="B119" s="110"/>
      <c r="D119" s="111" t="s">
        <v>149</v>
      </c>
      <c r="E119" s="112"/>
      <c r="F119" s="112"/>
      <c r="G119" s="112"/>
      <c r="H119" s="112"/>
      <c r="I119" s="112"/>
      <c r="J119" s="113">
        <f>J702</f>
        <v>0</v>
      </c>
      <c r="L119" s="110"/>
    </row>
    <row r="120" spans="2:12" s="11" customFormat="1" ht="19.899999999999999" hidden="1" customHeight="1">
      <c r="B120" s="152"/>
      <c r="D120" s="153" t="s">
        <v>150</v>
      </c>
      <c r="E120" s="154"/>
      <c r="F120" s="154"/>
      <c r="G120" s="154"/>
      <c r="H120" s="154"/>
      <c r="I120" s="154"/>
      <c r="J120" s="155">
        <f>J703</f>
        <v>0</v>
      </c>
      <c r="L120" s="152"/>
    </row>
    <row r="121" spans="2:12" s="11" customFormat="1" ht="19.899999999999999" hidden="1" customHeight="1">
      <c r="B121" s="152"/>
      <c r="D121" s="153" t="s">
        <v>151</v>
      </c>
      <c r="E121" s="154"/>
      <c r="F121" s="154"/>
      <c r="G121" s="154"/>
      <c r="H121" s="154"/>
      <c r="I121" s="154"/>
      <c r="J121" s="155">
        <f>J723</f>
        <v>0</v>
      </c>
      <c r="L121" s="152"/>
    </row>
    <row r="122" spans="2:12" s="1" customFormat="1" ht="21.75" hidden="1" customHeight="1">
      <c r="B122" s="32"/>
      <c r="L122" s="32"/>
    </row>
    <row r="123" spans="2:12" s="1" customFormat="1" ht="6.95" hidden="1" customHeight="1">
      <c r="B123" s="47"/>
      <c r="C123" s="48"/>
      <c r="D123" s="48"/>
      <c r="E123" s="48"/>
      <c r="F123" s="48"/>
      <c r="G123" s="48"/>
      <c r="H123" s="48"/>
      <c r="I123" s="48"/>
      <c r="J123" s="48"/>
      <c r="K123" s="48"/>
      <c r="L123" s="32"/>
    </row>
    <row r="124" spans="2:12" ht="11.25" hidden="1"/>
    <row r="125" spans="2:12" ht="11.25" hidden="1"/>
    <row r="126" spans="2:12" ht="11.25" hidden="1"/>
    <row r="127" spans="2:12" s="1" customFormat="1" ht="6.95" customHeight="1">
      <c r="B127" s="49"/>
      <c r="C127" s="50"/>
      <c r="D127" s="50"/>
      <c r="E127" s="50"/>
      <c r="F127" s="50"/>
      <c r="G127" s="50"/>
      <c r="H127" s="50"/>
      <c r="I127" s="50"/>
      <c r="J127" s="50"/>
      <c r="K127" s="50"/>
      <c r="L127" s="32"/>
    </row>
    <row r="128" spans="2:12" s="1" customFormat="1" ht="24.95" customHeight="1">
      <c r="B128" s="32"/>
      <c r="C128" s="21" t="s">
        <v>96</v>
      </c>
      <c r="L128" s="32"/>
    </row>
    <row r="129" spans="2:63" s="1" customFormat="1" ht="6.95" customHeight="1">
      <c r="B129" s="32"/>
      <c r="L129" s="32"/>
    </row>
    <row r="130" spans="2:63" s="1" customFormat="1" ht="12" customHeight="1">
      <c r="B130" s="32"/>
      <c r="C130" s="27" t="s">
        <v>15</v>
      </c>
      <c r="L130" s="32"/>
    </row>
    <row r="131" spans="2:63" s="1" customFormat="1" ht="26.25" customHeight="1">
      <c r="B131" s="32"/>
      <c r="E131" s="240" t="str">
        <f>E7</f>
        <v>Rekonštrukcia mosta M 1687 cez nápustný kanál pred obcou Zbudza</v>
      </c>
      <c r="F131" s="241"/>
      <c r="G131" s="241"/>
      <c r="H131" s="241"/>
      <c r="L131" s="32"/>
    </row>
    <row r="132" spans="2:63" s="1" customFormat="1" ht="12" customHeight="1">
      <c r="B132" s="32"/>
      <c r="C132" s="27" t="s">
        <v>88</v>
      </c>
      <c r="L132" s="32"/>
    </row>
    <row r="133" spans="2:63" s="1" customFormat="1" ht="16.5" customHeight="1">
      <c r="B133" s="32"/>
      <c r="E133" s="221" t="str">
        <f>E9</f>
        <v>201-00 - Rekonštrukcia mosta M 1687</v>
      </c>
      <c r="F133" s="242"/>
      <c r="G133" s="242"/>
      <c r="H133" s="242"/>
      <c r="L133" s="32"/>
    </row>
    <row r="134" spans="2:63" s="1" customFormat="1" ht="6.95" customHeight="1">
      <c r="B134" s="32"/>
      <c r="L134" s="32"/>
    </row>
    <row r="135" spans="2:63" s="1" customFormat="1" ht="12" customHeight="1">
      <c r="B135" s="32"/>
      <c r="C135" s="27" t="s">
        <v>19</v>
      </c>
      <c r="F135" s="25" t="str">
        <f>F12</f>
        <v xml:space="preserve"> </v>
      </c>
      <c r="I135" s="27" t="s">
        <v>21</v>
      </c>
      <c r="J135" s="55">
        <f>IF(J12="","",J12)</f>
        <v>46062</v>
      </c>
      <c r="L135" s="32"/>
    </row>
    <row r="136" spans="2:63" s="1" customFormat="1" ht="6.95" customHeight="1">
      <c r="B136" s="32"/>
      <c r="L136" s="32"/>
    </row>
    <row r="137" spans="2:63" s="1" customFormat="1" ht="15.2" customHeight="1">
      <c r="B137" s="32"/>
      <c r="C137" s="27" t="s">
        <v>22</v>
      </c>
      <c r="F137" s="25" t="str">
        <f>E15</f>
        <v xml:space="preserve"> </v>
      </c>
      <c r="I137" s="27" t="s">
        <v>27</v>
      </c>
      <c r="J137" s="30" t="str">
        <f>E21</f>
        <v xml:space="preserve"> </v>
      </c>
      <c r="L137" s="32"/>
    </row>
    <row r="138" spans="2:63" s="1" customFormat="1" ht="15.2" customHeight="1">
      <c r="B138" s="32"/>
      <c r="C138" s="27" t="s">
        <v>25</v>
      </c>
      <c r="F138" s="25" t="str">
        <f>IF(E18="","",E18)</f>
        <v>Vyplň údaj</v>
      </c>
      <c r="I138" s="27" t="s">
        <v>29</v>
      </c>
      <c r="J138" s="30" t="str">
        <f>E24</f>
        <v xml:space="preserve"> </v>
      </c>
      <c r="L138" s="32"/>
    </row>
    <row r="139" spans="2:63" s="1" customFormat="1" ht="10.35" customHeight="1">
      <c r="B139" s="32"/>
      <c r="L139" s="32"/>
    </row>
    <row r="140" spans="2:63" s="9" customFormat="1" ht="29.25" customHeight="1">
      <c r="B140" s="114"/>
      <c r="C140" s="115" t="s">
        <v>97</v>
      </c>
      <c r="D140" s="116" t="s">
        <v>56</v>
      </c>
      <c r="E140" s="116" t="s">
        <v>52</v>
      </c>
      <c r="F140" s="116" t="s">
        <v>53</v>
      </c>
      <c r="G140" s="116" t="s">
        <v>98</v>
      </c>
      <c r="H140" s="116" t="s">
        <v>99</v>
      </c>
      <c r="I140" s="116" t="s">
        <v>100</v>
      </c>
      <c r="J140" s="117" t="s">
        <v>92</v>
      </c>
      <c r="K140" s="118" t="s">
        <v>101</v>
      </c>
      <c r="L140" s="114"/>
      <c r="M140" s="62" t="s">
        <v>1</v>
      </c>
      <c r="N140" s="63" t="s">
        <v>35</v>
      </c>
      <c r="O140" s="63" t="s">
        <v>102</v>
      </c>
      <c r="P140" s="63" t="s">
        <v>103</v>
      </c>
      <c r="Q140" s="63" t="s">
        <v>104</v>
      </c>
      <c r="R140" s="63" t="s">
        <v>105</v>
      </c>
      <c r="S140" s="63" t="s">
        <v>106</v>
      </c>
      <c r="T140" s="64" t="s">
        <v>107</v>
      </c>
    </row>
    <row r="141" spans="2:63" s="1" customFormat="1" ht="22.9" customHeight="1">
      <c r="B141" s="32"/>
      <c r="C141" s="67" t="s">
        <v>93</v>
      </c>
      <c r="J141" s="119">
        <f>BK141</f>
        <v>0</v>
      </c>
      <c r="L141" s="32"/>
      <c r="M141" s="65"/>
      <c r="N141" s="56"/>
      <c r="O141" s="56"/>
      <c r="P141" s="120">
        <f>P142+P702</f>
        <v>0</v>
      </c>
      <c r="Q141" s="56"/>
      <c r="R141" s="120">
        <f>R142+R702</f>
        <v>2576.9410753113998</v>
      </c>
      <c r="S141" s="56"/>
      <c r="T141" s="121">
        <f>T142+T702</f>
        <v>0</v>
      </c>
      <c r="AT141" s="17" t="s">
        <v>70</v>
      </c>
      <c r="AU141" s="17" t="s">
        <v>94</v>
      </c>
      <c r="BK141" s="122">
        <f>BK142+BK702</f>
        <v>0</v>
      </c>
    </row>
    <row r="142" spans="2:63" s="10" customFormat="1" ht="25.9" customHeight="1">
      <c r="B142" s="123"/>
      <c r="D142" s="124" t="s">
        <v>70</v>
      </c>
      <c r="E142" s="125" t="s">
        <v>152</v>
      </c>
      <c r="F142" s="125" t="s">
        <v>153</v>
      </c>
      <c r="I142" s="126"/>
      <c r="J142" s="127">
        <f>BK142</f>
        <v>0</v>
      </c>
      <c r="L142" s="123"/>
      <c r="M142" s="128"/>
      <c r="P142" s="129">
        <f>P143+P144+P185+P226+P256+P300+P337+P365+P399+P434+P465+P511+P530+P550+P562+P570+P598+P666+P677+P680+P698</f>
        <v>0</v>
      </c>
      <c r="R142" s="129">
        <f>R143+R144+R185+R226+R256+R300+R337+R365+R399+R434+R465+R511+R530+R550+R562+R570+R598+R666+R677+R680+R698</f>
        <v>2575.0209710689996</v>
      </c>
      <c r="T142" s="130">
        <f>T143+T144+T185+T226+T256+T300+T337+T365+T399+T434+T465+T511+T530+T550+T562+T570+T598+T666+T677+T680+T698</f>
        <v>0</v>
      </c>
      <c r="AR142" s="124" t="s">
        <v>79</v>
      </c>
      <c r="AT142" s="131" t="s">
        <v>70</v>
      </c>
      <c r="AU142" s="131" t="s">
        <v>71</v>
      </c>
      <c r="AY142" s="124" t="s">
        <v>110</v>
      </c>
      <c r="BK142" s="132">
        <f>BK143+BK144+BK185+BK226+BK256+BK300+BK337+BK365+BK399+BK434+BK465+BK511+BK530+BK550+BK562+BK570+BK598+BK666+BK677+BK680+BK698</f>
        <v>0</v>
      </c>
    </row>
    <row r="143" spans="2:63" s="10" customFormat="1" ht="22.9" customHeight="1">
      <c r="B143" s="123"/>
      <c r="D143" s="124" t="s">
        <v>70</v>
      </c>
      <c r="E143" s="156" t="s">
        <v>79</v>
      </c>
      <c r="F143" s="156" t="s">
        <v>154</v>
      </c>
      <c r="I143" s="126"/>
      <c r="J143" s="157">
        <f>BK143</f>
        <v>0</v>
      </c>
      <c r="L143" s="123"/>
      <c r="M143" s="128"/>
      <c r="P143" s="129">
        <v>0</v>
      </c>
      <c r="R143" s="129">
        <v>0</v>
      </c>
      <c r="T143" s="130">
        <v>0</v>
      </c>
      <c r="AR143" s="124" t="s">
        <v>79</v>
      </c>
      <c r="AT143" s="131" t="s">
        <v>70</v>
      </c>
      <c r="AU143" s="131" t="s">
        <v>79</v>
      </c>
      <c r="AY143" s="124" t="s">
        <v>110</v>
      </c>
      <c r="BK143" s="132">
        <v>0</v>
      </c>
    </row>
    <row r="144" spans="2:63" s="10" customFormat="1" ht="22.9" customHeight="1">
      <c r="B144" s="123"/>
      <c r="D144" s="124" t="s">
        <v>70</v>
      </c>
      <c r="E144" s="156" t="s">
        <v>155</v>
      </c>
      <c r="F144" s="156" t="s">
        <v>156</v>
      </c>
      <c r="I144" s="126"/>
      <c r="J144" s="157">
        <f>BK144</f>
        <v>0</v>
      </c>
      <c r="L144" s="123"/>
      <c r="M144" s="128"/>
      <c r="P144" s="129">
        <f>SUM(P145:P184)</f>
        <v>0</v>
      </c>
      <c r="R144" s="129">
        <f>SUM(R145:R184)</f>
        <v>0.88598399999999999</v>
      </c>
      <c r="T144" s="130">
        <f>SUM(T145:T184)</f>
        <v>0</v>
      </c>
      <c r="AR144" s="124" t="s">
        <v>79</v>
      </c>
      <c r="AT144" s="131" t="s">
        <v>70</v>
      </c>
      <c r="AU144" s="131" t="s">
        <v>79</v>
      </c>
      <c r="AY144" s="124" t="s">
        <v>110</v>
      </c>
      <c r="BK144" s="132">
        <f>SUM(BK145:BK184)</f>
        <v>0</v>
      </c>
    </row>
    <row r="145" spans="2:65" s="1" customFormat="1" ht="37.9" customHeight="1">
      <c r="B145" s="32"/>
      <c r="C145" s="133" t="s">
        <v>79</v>
      </c>
      <c r="D145" s="133" t="s">
        <v>111</v>
      </c>
      <c r="E145" s="134" t="s">
        <v>157</v>
      </c>
      <c r="F145" s="135" t="s">
        <v>158</v>
      </c>
      <c r="G145" s="136" t="s">
        <v>159</v>
      </c>
      <c r="H145" s="137">
        <v>1500</v>
      </c>
      <c r="I145" s="138"/>
      <c r="J145" s="139">
        <f>ROUND(I145*H145,2)</f>
        <v>0</v>
      </c>
      <c r="K145" s="140"/>
      <c r="L145" s="32"/>
      <c r="M145" s="141" t="s">
        <v>1</v>
      </c>
      <c r="N145" s="142" t="s">
        <v>37</v>
      </c>
      <c r="P145" s="143">
        <f>O145*H145</f>
        <v>0</v>
      </c>
      <c r="Q145" s="143">
        <v>0</v>
      </c>
      <c r="R145" s="143">
        <f>Q145*H145</f>
        <v>0</v>
      </c>
      <c r="S145" s="143">
        <v>0</v>
      </c>
      <c r="T145" s="144">
        <f>S145*H145</f>
        <v>0</v>
      </c>
      <c r="AR145" s="145" t="s">
        <v>115</v>
      </c>
      <c r="AT145" s="145" t="s">
        <v>111</v>
      </c>
      <c r="AU145" s="145" t="s">
        <v>116</v>
      </c>
      <c r="AY145" s="17" t="s">
        <v>110</v>
      </c>
      <c r="BE145" s="146">
        <f>IF(N145="základná",J145,0)</f>
        <v>0</v>
      </c>
      <c r="BF145" s="146">
        <f>IF(N145="znížená",J145,0)</f>
        <v>0</v>
      </c>
      <c r="BG145" s="146">
        <f>IF(N145="zákl. prenesená",J145,0)</f>
        <v>0</v>
      </c>
      <c r="BH145" s="146">
        <f>IF(N145="zníž. prenesená",J145,0)</f>
        <v>0</v>
      </c>
      <c r="BI145" s="146">
        <f>IF(N145="nulová",J145,0)</f>
        <v>0</v>
      </c>
      <c r="BJ145" s="17" t="s">
        <v>116</v>
      </c>
      <c r="BK145" s="146">
        <f>ROUND(I145*H145,2)</f>
        <v>0</v>
      </c>
      <c r="BL145" s="17" t="s">
        <v>115</v>
      </c>
      <c r="BM145" s="145" t="s">
        <v>116</v>
      </c>
    </row>
    <row r="146" spans="2:65" s="1" customFormat="1" ht="24.2" customHeight="1">
      <c r="B146" s="32"/>
      <c r="C146" s="133" t="s">
        <v>116</v>
      </c>
      <c r="D146" s="133" t="s">
        <v>111</v>
      </c>
      <c r="E146" s="134" t="s">
        <v>160</v>
      </c>
      <c r="F146" s="135" t="s">
        <v>161</v>
      </c>
      <c r="G146" s="136" t="s">
        <v>162</v>
      </c>
      <c r="H146" s="137">
        <v>331.459</v>
      </c>
      <c r="I146" s="138"/>
      <c r="J146" s="139">
        <f>ROUND(I146*H146,2)</f>
        <v>0</v>
      </c>
      <c r="K146" s="140"/>
      <c r="L146" s="32"/>
      <c r="M146" s="141" t="s">
        <v>1</v>
      </c>
      <c r="N146" s="142" t="s">
        <v>37</v>
      </c>
      <c r="P146" s="143">
        <f>O146*H146</f>
        <v>0</v>
      </c>
      <c r="Q146" s="143">
        <v>0</v>
      </c>
      <c r="R146" s="143">
        <f>Q146*H146</f>
        <v>0</v>
      </c>
      <c r="S146" s="143">
        <v>0</v>
      </c>
      <c r="T146" s="144">
        <f>S146*H146</f>
        <v>0</v>
      </c>
      <c r="AR146" s="145" t="s">
        <v>115</v>
      </c>
      <c r="AT146" s="145" t="s">
        <v>111</v>
      </c>
      <c r="AU146" s="145" t="s">
        <v>116</v>
      </c>
      <c r="AY146" s="17" t="s">
        <v>110</v>
      </c>
      <c r="BE146" s="146">
        <f>IF(N146="základná",J146,0)</f>
        <v>0</v>
      </c>
      <c r="BF146" s="146">
        <f>IF(N146="znížená",J146,0)</f>
        <v>0</v>
      </c>
      <c r="BG146" s="146">
        <f>IF(N146="zákl. prenesená",J146,0)</f>
        <v>0</v>
      </c>
      <c r="BH146" s="146">
        <f>IF(N146="zníž. prenesená",J146,0)</f>
        <v>0</v>
      </c>
      <c r="BI146" s="146">
        <f>IF(N146="nulová",J146,0)</f>
        <v>0</v>
      </c>
      <c r="BJ146" s="17" t="s">
        <v>116</v>
      </c>
      <c r="BK146" s="146">
        <f>ROUND(I146*H146,2)</f>
        <v>0</v>
      </c>
      <c r="BL146" s="17" t="s">
        <v>115</v>
      </c>
      <c r="BM146" s="145" t="s">
        <v>115</v>
      </c>
    </row>
    <row r="147" spans="2:65" s="12" customFormat="1" ht="11.25">
      <c r="B147" s="158"/>
      <c r="D147" s="159" t="s">
        <v>163</v>
      </c>
      <c r="E147" s="160" t="s">
        <v>1</v>
      </c>
      <c r="F147" s="161" t="s">
        <v>164</v>
      </c>
      <c r="H147" s="160" t="s">
        <v>1</v>
      </c>
      <c r="I147" s="162"/>
      <c r="L147" s="158"/>
      <c r="M147" s="163"/>
      <c r="T147" s="164"/>
      <c r="AT147" s="160" t="s">
        <v>163</v>
      </c>
      <c r="AU147" s="160" t="s">
        <v>116</v>
      </c>
      <c r="AV147" s="12" t="s">
        <v>79</v>
      </c>
      <c r="AW147" s="12" t="s">
        <v>28</v>
      </c>
      <c r="AX147" s="12" t="s">
        <v>71</v>
      </c>
      <c r="AY147" s="160" t="s">
        <v>110</v>
      </c>
    </row>
    <row r="148" spans="2:65" s="13" customFormat="1" ht="22.5">
      <c r="B148" s="165"/>
      <c r="D148" s="159" t="s">
        <v>163</v>
      </c>
      <c r="E148" s="166" t="s">
        <v>1</v>
      </c>
      <c r="F148" s="167" t="s">
        <v>165</v>
      </c>
      <c r="H148" s="168">
        <v>162.41</v>
      </c>
      <c r="I148" s="169"/>
      <c r="L148" s="165"/>
      <c r="M148" s="170"/>
      <c r="T148" s="171"/>
      <c r="AT148" s="166" t="s">
        <v>163</v>
      </c>
      <c r="AU148" s="166" t="s">
        <v>116</v>
      </c>
      <c r="AV148" s="13" t="s">
        <v>116</v>
      </c>
      <c r="AW148" s="13" t="s">
        <v>28</v>
      </c>
      <c r="AX148" s="13" t="s">
        <v>71</v>
      </c>
      <c r="AY148" s="166" t="s">
        <v>110</v>
      </c>
    </row>
    <row r="149" spans="2:65" s="13" customFormat="1" ht="22.5">
      <c r="B149" s="165"/>
      <c r="D149" s="159" t="s">
        <v>163</v>
      </c>
      <c r="E149" s="166" t="s">
        <v>1</v>
      </c>
      <c r="F149" s="167" t="s">
        <v>166</v>
      </c>
      <c r="H149" s="168">
        <v>169.04900000000001</v>
      </c>
      <c r="I149" s="169"/>
      <c r="L149" s="165"/>
      <c r="M149" s="170"/>
      <c r="T149" s="171"/>
      <c r="AT149" s="166" t="s">
        <v>163</v>
      </c>
      <c r="AU149" s="166" t="s">
        <v>116</v>
      </c>
      <c r="AV149" s="13" t="s">
        <v>116</v>
      </c>
      <c r="AW149" s="13" t="s">
        <v>28</v>
      </c>
      <c r="AX149" s="13" t="s">
        <v>71</v>
      </c>
      <c r="AY149" s="166" t="s">
        <v>110</v>
      </c>
    </row>
    <row r="150" spans="2:65" s="14" customFormat="1" ht="11.25">
      <c r="B150" s="172"/>
      <c r="D150" s="159" t="s">
        <v>163</v>
      </c>
      <c r="E150" s="173" t="s">
        <v>1</v>
      </c>
      <c r="F150" s="174" t="s">
        <v>167</v>
      </c>
      <c r="H150" s="175">
        <v>331.459</v>
      </c>
      <c r="I150" s="176"/>
      <c r="L150" s="172"/>
      <c r="M150" s="177"/>
      <c r="T150" s="178"/>
      <c r="AT150" s="173" t="s">
        <v>163</v>
      </c>
      <c r="AU150" s="173" t="s">
        <v>116</v>
      </c>
      <c r="AV150" s="14" t="s">
        <v>115</v>
      </c>
      <c r="AW150" s="14" t="s">
        <v>28</v>
      </c>
      <c r="AX150" s="14" t="s">
        <v>79</v>
      </c>
      <c r="AY150" s="173" t="s">
        <v>110</v>
      </c>
    </row>
    <row r="151" spans="2:65" s="1" customFormat="1" ht="24.2" customHeight="1">
      <c r="B151" s="32"/>
      <c r="C151" s="133" t="s">
        <v>119</v>
      </c>
      <c r="D151" s="133" t="s">
        <v>111</v>
      </c>
      <c r="E151" s="134" t="s">
        <v>168</v>
      </c>
      <c r="F151" s="135" t="s">
        <v>169</v>
      </c>
      <c r="G151" s="136" t="s">
        <v>162</v>
      </c>
      <c r="H151" s="137">
        <v>270</v>
      </c>
      <c r="I151" s="138"/>
      <c r="J151" s="139">
        <f>ROUND(I151*H151,2)</f>
        <v>0</v>
      </c>
      <c r="K151" s="140"/>
      <c r="L151" s="32"/>
      <c r="M151" s="141" t="s">
        <v>1</v>
      </c>
      <c r="N151" s="142" t="s">
        <v>37</v>
      </c>
      <c r="P151" s="143">
        <f>O151*H151</f>
        <v>0</v>
      </c>
      <c r="Q151" s="143">
        <v>0</v>
      </c>
      <c r="R151" s="143">
        <f>Q151*H151</f>
        <v>0</v>
      </c>
      <c r="S151" s="143">
        <v>0</v>
      </c>
      <c r="T151" s="144">
        <f>S151*H151</f>
        <v>0</v>
      </c>
      <c r="AR151" s="145" t="s">
        <v>115</v>
      </c>
      <c r="AT151" s="145" t="s">
        <v>111</v>
      </c>
      <c r="AU151" s="145" t="s">
        <v>116</v>
      </c>
      <c r="AY151" s="17" t="s">
        <v>110</v>
      </c>
      <c r="BE151" s="146">
        <f>IF(N151="základná",J151,0)</f>
        <v>0</v>
      </c>
      <c r="BF151" s="146">
        <f>IF(N151="znížená",J151,0)</f>
        <v>0</v>
      </c>
      <c r="BG151" s="146">
        <f>IF(N151="zákl. prenesená",J151,0)</f>
        <v>0</v>
      </c>
      <c r="BH151" s="146">
        <f>IF(N151="zníž. prenesená",J151,0)</f>
        <v>0</v>
      </c>
      <c r="BI151" s="146">
        <f>IF(N151="nulová",J151,0)</f>
        <v>0</v>
      </c>
      <c r="BJ151" s="17" t="s">
        <v>116</v>
      </c>
      <c r="BK151" s="146">
        <f>ROUND(I151*H151,2)</f>
        <v>0</v>
      </c>
      <c r="BL151" s="17" t="s">
        <v>115</v>
      </c>
      <c r="BM151" s="145" t="s">
        <v>170</v>
      </c>
    </row>
    <row r="152" spans="2:65" s="1" customFormat="1" ht="44.25" customHeight="1">
      <c r="B152" s="32"/>
      <c r="C152" s="133" t="s">
        <v>115</v>
      </c>
      <c r="D152" s="133" t="s">
        <v>111</v>
      </c>
      <c r="E152" s="134" t="s">
        <v>171</v>
      </c>
      <c r="F152" s="135" t="s">
        <v>172</v>
      </c>
      <c r="G152" s="136" t="s">
        <v>162</v>
      </c>
      <c r="H152" s="137">
        <v>283.88</v>
      </c>
      <c r="I152" s="138"/>
      <c r="J152" s="139">
        <f>ROUND(I152*H152,2)</f>
        <v>0</v>
      </c>
      <c r="K152" s="140"/>
      <c r="L152" s="32"/>
      <c r="M152" s="141" t="s">
        <v>1</v>
      </c>
      <c r="N152" s="142" t="s">
        <v>37</v>
      </c>
      <c r="P152" s="143">
        <f>O152*H152</f>
        <v>0</v>
      </c>
      <c r="Q152" s="143">
        <v>0</v>
      </c>
      <c r="R152" s="143">
        <f>Q152*H152</f>
        <v>0</v>
      </c>
      <c r="S152" s="143">
        <v>0</v>
      </c>
      <c r="T152" s="144">
        <f>S152*H152</f>
        <v>0</v>
      </c>
      <c r="AR152" s="145" t="s">
        <v>115</v>
      </c>
      <c r="AT152" s="145" t="s">
        <v>111</v>
      </c>
      <c r="AU152" s="145" t="s">
        <v>116</v>
      </c>
      <c r="AY152" s="17" t="s">
        <v>110</v>
      </c>
      <c r="BE152" s="146">
        <f>IF(N152="základná",J152,0)</f>
        <v>0</v>
      </c>
      <c r="BF152" s="146">
        <f>IF(N152="znížená",J152,0)</f>
        <v>0</v>
      </c>
      <c r="BG152" s="146">
        <f>IF(N152="zákl. prenesená",J152,0)</f>
        <v>0</v>
      </c>
      <c r="BH152" s="146">
        <f>IF(N152="zníž. prenesená",J152,0)</f>
        <v>0</v>
      </c>
      <c r="BI152" s="146">
        <f>IF(N152="nulová",J152,0)</f>
        <v>0</v>
      </c>
      <c r="BJ152" s="17" t="s">
        <v>116</v>
      </c>
      <c r="BK152" s="146">
        <f>ROUND(I152*H152,2)</f>
        <v>0</v>
      </c>
      <c r="BL152" s="17" t="s">
        <v>115</v>
      </c>
      <c r="BM152" s="145" t="s">
        <v>125</v>
      </c>
    </row>
    <row r="153" spans="2:65" s="12" customFormat="1" ht="11.25">
      <c r="B153" s="158"/>
      <c r="D153" s="159" t="s">
        <v>163</v>
      </c>
      <c r="E153" s="160" t="s">
        <v>1</v>
      </c>
      <c r="F153" s="161" t="s">
        <v>173</v>
      </c>
      <c r="H153" s="160" t="s">
        <v>1</v>
      </c>
      <c r="I153" s="162"/>
      <c r="L153" s="158"/>
      <c r="M153" s="163"/>
      <c r="T153" s="164"/>
      <c r="AT153" s="160" t="s">
        <v>163</v>
      </c>
      <c r="AU153" s="160" t="s">
        <v>116</v>
      </c>
      <c r="AV153" s="12" t="s">
        <v>79</v>
      </c>
      <c r="AW153" s="12" t="s">
        <v>28</v>
      </c>
      <c r="AX153" s="12" t="s">
        <v>71</v>
      </c>
      <c r="AY153" s="160" t="s">
        <v>110</v>
      </c>
    </row>
    <row r="154" spans="2:65" s="13" customFormat="1" ht="11.25">
      <c r="B154" s="165"/>
      <c r="D154" s="159" t="s">
        <v>163</v>
      </c>
      <c r="E154" s="166" t="s">
        <v>1</v>
      </c>
      <c r="F154" s="167" t="s">
        <v>174</v>
      </c>
      <c r="H154" s="168">
        <v>95.4</v>
      </c>
      <c r="I154" s="169"/>
      <c r="L154" s="165"/>
      <c r="M154" s="170"/>
      <c r="T154" s="171"/>
      <c r="AT154" s="166" t="s">
        <v>163</v>
      </c>
      <c r="AU154" s="166" t="s">
        <v>116</v>
      </c>
      <c r="AV154" s="13" t="s">
        <v>116</v>
      </c>
      <c r="AW154" s="13" t="s">
        <v>28</v>
      </c>
      <c r="AX154" s="13" t="s">
        <v>71</v>
      </c>
      <c r="AY154" s="166" t="s">
        <v>110</v>
      </c>
    </row>
    <row r="155" spans="2:65" s="13" customFormat="1" ht="11.25">
      <c r="B155" s="165"/>
      <c r="D155" s="159" t="s">
        <v>163</v>
      </c>
      <c r="E155" s="166" t="s">
        <v>1</v>
      </c>
      <c r="F155" s="167" t="s">
        <v>175</v>
      </c>
      <c r="H155" s="168">
        <v>96.6</v>
      </c>
      <c r="I155" s="169"/>
      <c r="L155" s="165"/>
      <c r="M155" s="170"/>
      <c r="T155" s="171"/>
      <c r="AT155" s="166" t="s">
        <v>163</v>
      </c>
      <c r="AU155" s="166" t="s">
        <v>116</v>
      </c>
      <c r="AV155" s="13" t="s">
        <v>116</v>
      </c>
      <c r="AW155" s="13" t="s">
        <v>28</v>
      </c>
      <c r="AX155" s="13" t="s">
        <v>71</v>
      </c>
      <c r="AY155" s="166" t="s">
        <v>110</v>
      </c>
    </row>
    <row r="156" spans="2:65" s="15" customFormat="1" ht="11.25">
      <c r="B156" s="179"/>
      <c r="D156" s="159" t="s">
        <v>163</v>
      </c>
      <c r="E156" s="180" t="s">
        <v>1</v>
      </c>
      <c r="F156" s="181" t="s">
        <v>176</v>
      </c>
      <c r="H156" s="182">
        <v>192</v>
      </c>
      <c r="I156" s="183"/>
      <c r="L156" s="179"/>
      <c r="M156" s="184"/>
      <c r="T156" s="185"/>
      <c r="AT156" s="180" t="s">
        <v>163</v>
      </c>
      <c r="AU156" s="180" t="s">
        <v>116</v>
      </c>
      <c r="AV156" s="15" t="s">
        <v>119</v>
      </c>
      <c r="AW156" s="15" t="s">
        <v>28</v>
      </c>
      <c r="AX156" s="15" t="s">
        <v>71</v>
      </c>
      <c r="AY156" s="180" t="s">
        <v>110</v>
      </c>
    </row>
    <row r="157" spans="2:65" s="12" customFormat="1" ht="22.5">
      <c r="B157" s="158"/>
      <c r="D157" s="159" t="s">
        <v>163</v>
      </c>
      <c r="E157" s="160" t="s">
        <v>1</v>
      </c>
      <c r="F157" s="161" t="s">
        <v>177</v>
      </c>
      <c r="H157" s="160" t="s">
        <v>1</v>
      </c>
      <c r="I157" s="162"/>
      <c r="L157" s="158"/>
      <c r="M157" s="163"/>
      <c r="T157" s="164"/>
      <c r="AT157" s="160" t="s">
        <v>163</v>
      </c>
      <c r="AU157" s="160" t="s">
        <v>116</v>
      </c>
      <c r="AV157" s="12" t="s">
        <v>79</v>
      </c>
      <c r="AW157" s="12" t="s">
        <v>28</v>
      </c>
      <c r="AX157" s="12" t="s">
        <v>71</v>
      </c>
      <c r="AY157" s="160" t="s">
        <v>110</v>
      </c>
    </row>
    <row r="158" spans="2:65" s="13" customFormat="1" ht="11.25">
      <c r="B158" s="165"/>
      <c r="D158" s="159" t="s">
        <v>163</v>
      </c>
      <c r="E158" s="166" t="s">
        <v>1</v>
      </c>
      <c r="F158" s="167" t="s">
        <v>178</v>
      </c>
      <c r="H158" s="168">
        <v>53.268000000000001</v>
      </c>
      <c r="I158" s="169"/>
      <c r="L158" s="165"/>
      <c r="M158" s="170"/>
      <c r="T158" s="171"/>
      <c r="AT158" s="166" t="s">
        <v>163</v>
      </c>
      <c r="AU158" s="166" t="s">
        <v>116</v>
      </c>
      <c r="AV158" s="13" t="s">
        <v>116</v>
      </c>
      <c r="AW158" s="13" t="s">
        <v>28</v>
      </c>
      <c r="AX158" s="13" t="s">
        <v>71</v>
      </c>
      <c r="AY158" s="166" t="s">
        <v>110</v>
      </c>
    </row>
    <row r="159" spans="2:65" s="13" customFormat="1" ht="11.25">
      <c r="B159" s="165"/>
      <c r="D159" s="159" t="s">
        <v>163</v>
      </c>
      <c r="E159" s="166" t="s">
        <v>1</v>
      </c>
      <c r="F159" s="167" t="s">
        <v>179</v>
      </c>
      <c r="H159" s="168">
        <v>38.612000000000002</v>
      </c>
      <c r="I159" s="169"/>
      <c r="L159" s="165"/>
      <c r="M159" s="170"/>
      <c r="T159" s="171"/>
      <c r="AT159" s="166" t="s">
        <v>163</v>
      </c>
      <c r="AU159" s="166" t="s">
        <v>116</v>
      </c>
      <c r="AV159" s="13" t="s">
        <v>116</v>
      </c>
      <c r="AW159" s="13" t="s">
        <v>28</v>
      </c>
      <c r="AX159" s="13" t="s">
        <v>71</v>
      </c>
      <c r="AY159" s="166" t="s">
        <v>110</v>
      </c>
    </row>
    <row r="160" spans="2:65" s="15" customFormat="1" ht="11.25">
      <c r="B160" s="179"/>
      <c r="D160" s="159" t="s">
        <v>163</v>
      </c>
      <c r="E160" s="180" t="s">
        <v>1</v>
      </c>
      <c r="F160" s="181" t="s">
        <v>176</v>
      </c>
      <c r="H160" s="182">
        <v>91.88</v>
      </c>
      <c r="I160" s="183"/>
      <c r="L160" s="179"/>
      <c r="M160" s="184"/>
      <c r="T160" s="185"/>
      <c r="AT160" s="180" t="s">
        <v>163</v>
      </c>
      <c r="AU160" s="180" t="s">
        <v>116</v>
      </c>
      <c r="AV160" s="15" t="s">
        <v>119</v>
      </c>
      <c r="AW160" s="15" t="s">
        <v>28</v>
      </c>
      <c r="AX160" s="15" t="s">
        <v>71</v>
      </c>
      <c r="AY160" s="180" t="s">
        <v>110</v>
      </c>
    </row>
    <row r="161" spans="2:65" s="14" customFormat="1" ht="11.25">
      <c r="B161" s="172"/>
      <c r="D161" s="159" t="s">
        <v>163</v>
      </c>
      <c r="E161" s="173" t="s">
        <v>1</v>
      </c>
      <c r="F161" s="174" t="s">
        <v>167</v>
      </c>
      <c r="H161" s="175">
        <v>283.88</v>
      </c>
      <c r="I161" s="176"/>
      <c r="L161" s="172"/>
      <c r="M161" s="177"/>
      <c r="T161" s="178"/>
      <c r="AT161" s="173" t="s">
        <v>163</v>
      </c>
      <c r="AU161" s="173" t="s">
        <v>116</v>
      </c>
      <c r="AV161" s="14" t="s">
        <v>115</v>
      </c>
      <c r="AW161" s="14" t="s">
        <v>28</v>
      </c>
      <c r="AX161" s="14" t="s">
        <v>79</v>
      </c>
      <c r="AY161" s="173" t="s">
        <v>110</v>
      </c>
    </row>
    <row r="162" spans="2:65" s="1" customFormat="1" ht="16.5" customHeight="1">
      <c r="B162" s="32"/>
      <c r="C162" s="133" t="s">
        <v>180</v>
      </c>
      <c r="D162" s="133" t="s">
        <v>111</v>
      </c>
      <c r="E162" s="134" t="s">
        <v>181</v>
      </c>
      <c r="F162" s="135" t="s">
        <v>182</v>
      </c>
      <c r="G162" s="136" t="s">
        <v>162</v>
      </c>
      <c r="H162" s="137">
        <v>4.8</v>
      </c>
      <c r="I162" s="138"/>
      <c r="J162" s="139">
        <f>ROUND(I162*H162,2)</f>
        <v>0</v>
      </c>
      <c r="K162" s="140"/>
      <c r="L162" s="32"/>
      <c r="M162" s="141" t="s">
        <v>1</v>
      </c>
      <c r="N162" s="142" t="s">
        <v>37</v>
      </c>
      <c r="P162" s="143">
        <f>O162*H162</f>
        <v>0</v>
      </c>
      <c r="Q162" s="143">
        <v>0.18457999999999999</v>
      </c>
      <c r="R162" s="143">
        <f>Q162*H162</f>
        <v>0.88598399999999999</v>
      </c>
      <c r="S162" s="143">
        <v>0</v>
      </c>
      <c r="T162" s="144">
        <f>S162*H162</f>
        <v>0</v>
      </c>
      <c r="AR162" s="145" t="s">
        <v>115</v>
      </c>
      <c r="AT162" s="145" t="s">
        <v>111</v>
      </c>
      <c r="AU162" s="145" t="s">
        <v>116</v>
      </c>
      <c r="AY162" s="17" t="s">
        <v>110</v>
      </c>
      <c r="BE162" s="146">
        <f>IF(N162="základná",J162,0)</f>
        <v>0</v>
      </c>
      <c r="BF162" s="146">
        <f>IF(N162="znížená",J162,0)</f>
        <v>0</v>
      </c>
      <c r="BG162" s="146">
        <f>IF(N162="zákl. prenesená",J162,0)</f>
        <v>0</v>
      </c>
      <c r="BH162" s="146">
        <f>IF(N162="zníž. prenesená",J162,0)</f>
        <v>0</v>
      </c>
      <c r="BI162" s="146">
        <f>IF(N162="nulová",J162,0)</f>
        <v>0</v>
      </c>
      <c r="BJ162" s="17" t="s">
        <v>116</v>
      </c>
      <c r="BK162" s="146">
        <f>ROUND(I162*H162,2)</f>
        <v>0</v>
      </c>
      <c r="BL162" s="17" t="s">
        <v>115</v>
      </c>
      <c r="BM162" s="145" t="s">
        <v>183</v>
      </c>
    </row>
    <row r="163" spans="2:65" s="12" customFormat="1" ht="11.25">
      <c r="B163" s="158"/>
      <c r="D163" s="159" t="s">
        <v>163</v>
      </c>
      <c r="E163" s="160" t="s">
        <v>1</v>
      </c>
      <c r="F163" s="161" t="s">
        <v>184</v>
      </c>
      <c r="H163" s="160" t="s">
        <v>1</v>
      </c>
      <c r="I163" s="162"/>
      <c r="L163" s="158"/>
      <c r="M163" s="163"/>
      <c r="T163" s="164"/>
      <c r="AT163" s="160" t="s">
        <v>163</v>
      </c>
      <c r="AU163" s="160" t="s">
        <v>116</v>
      </c>
      <c r="AV163" s="12" t="s">
        <v>79</v>
      </c>
      <c r="AW163" s="12" t="s">
        <v>28</v>
      </c>
      <c r="AX163" s="12" t="s">
        <v>71</v>
      </c>
      <c r="AY163" s="160" t="s">
        <v>110</v>
      </c>
    </row>
    <row r="164" spans="2:65" s="13" customFormat="1" ht="11.25">
      <c r="B164" s="165"/>
      <c r="D164" s="159" t="s">
        <v>163</v>
      </c>
      <c r="E164" s="166" t="s">
        <v>1</v>
      </c>
      <c r="F164" s="167" t="s">
        <v>185</v>
      </c>
      <c r="H164" s="168">
        <v>2.4</v>
      </c>
      <c r="I164" s="169"/>
      <c r="L164" s="165"/>
      <c r="M164" s="170"/>
      <c r="T164" s="171"/>
      <c r="AT164" s="166" t="s">
        <v>163</v>
      </c>
      <c r="AU164" s="166" t="s">
        <v>116</v>
      </c>
      <c r="AV164" s="13" t="s">
        <v>116</v>
      </c>
      <c r="AW164" s="13" t="s">
        <v>28</v>
      </c>
      <c r="AX164" s="13" t="s">
        <v>71</v>
      </c>
      <c r="AY164" s="166" t="s">
        <v>110</v>
      </c>
    </row>
    <row r="165" spans="2:65" s="13" customFormat="1" ht="11.25">
      <c r="B165" s="165"/>
      <c r="D165" s="159" t="s">
        <v>163</v>
      </c>
      <c r="E165" s="166" t="s">
        <v>1</v>
      </c>
      <c r="F165" s="167" t="s">
        <v>186</v>
      </c>
      <c r="H165" s="168">
        <v>2.4</v>
      </c>
      <c r="I165" s="169"/>
      <c r="L165" s="165"/>
      <c r="M165" s="170"/>
      <c r="T165" s="171"/>
      <c r="AT165" s="166" t="s">
        <v>163</v>
      </c>
      <c r="AU165" s="166" t="s">
        <v>116</v>
      </c>
      <c r="AV165" s="13" t="s">
        <v>116</v>
      </c>
      <c r="AW165" s="13" t="s">
        <v>28</v>
      </c>
      <c r="AX165" s="13" t="s">
        <v>71</v>
      </c>
      <c r="AY165" s="166" t="s">
        <v>110</v>
      </c>
    </row>
    <row r="166" spans="2:65" s="14" customFormat="1" ht="11.25">
      <c r="B166" s="172"/>
      <c r="D166" s="159" t="s">
        <v>163</v>
      </c>
      <c r="E166" s="173" t="s">
        <v>1</v>
      </c>
      <c r="F166" s="174" t="s">
        <v>167</v>
      </c>
      <c r="H166" s="175">
        <v>4.8</v>
      </c>
      <c r="I166" s="176"/>
      <c r="L166" s="172"/>
      <c r="M166" s="177"/>
      <c r="T166" s="178"/>
      <c r="AT166" s="173" t="s">
        <v>163</v>
      </c>
      <c r="AU166" s="173" t="s">
        <v>116</v>
      </c>
      <c r="AV166" s="14" t="s">
        <v>115</v>
      </c>
      <c r="AW166" s="14" t="s">
        <v>28</v>
      </c>
      <c r="AX166" s="14" t="s">
        <v>79</v>
      </c>
      <c r="AY166" s="173" t="s">
        <v>110</v>
      </c>
    </row>
    <row r="167" spans="2:65" s="1" customFormat="1" ht="37.9" customHeight="1">
      <c r="B167" s="32"/>
      <c r="C167" s="133" t="s">
        <v>122</v>
      </c>
      <c r="D167" s="133" t="s">
        <v>111</v>
      </c>
      <c r="E167" s="134" t="s">
        <v>187</v>
      </c>
      <c r="F167" s="135" t="s">
        <v>188</v>
      </c>
      <c r="G167" s="136" t="s">
        <v>162</v>
      </c>
      <c r="H167" s="137">
        <v>350.13900000000001</v>
      </c>
      <c r="I167" s="138"/>
      <c r="J167" s="139">
        <f>ROUND(I167*H167,2)</f>
        <v>0</v>
      </c>
      <c r="K167" s="140"/>
      <c r="L167" s="32"/>
      <c r="M167" s="141" t="s">
        <v>1</v>
      </c>
      <c r="N167" s="142" t="s">
        <v>37</v>
      </c>
      <c r="P167" s="143">
        <f>O167*H167</f>
        <v>0</v>
      </c>
      <c r="Q167" s="143">
        <v>0</v>
      </c>
      <c r="R167" s="143">
        <f>Q167*H167</f>
        <v>0</v>
      </c>
      <c r="S167" s="143">
        <v>0</v>
      </c>
      <c r="T167" s="144">
        <f>S167*H167</f>
        <v>0</v>
      </c>
      <c r="AR167" s="145" t="s">
        <v>115</v>
      </c>
      <c r="AT167" s="145" t="s">
        <v>111</v>
      </c>
      <c r="AU167" s="145" t="s">
        <v>116</v>
      </c>
      <c r="AY167" s="17" t="s">
        <v>110</v>
      </c>
      <c r="BE167" s="146">
        <f>IF(N167="základná",J167,0)</f>
        <v>0</v>
      </c>
      <c r="BF167" s="146">
        <f>IF(N167="znížená",J167,0)</f>
        <v>0</v>
      </c>
      <c r="BG167" s="146">
        <f>IF(N167="zákl. prenesená",J167,0)</f>
        <v>0</v>
      </c>
      <c r="BH167" s="146">
        <f>IF(N167="zníž. prenesená",J167,0)</f>
        <v>0</v>
      </c>
      <c r="BI167" s="146">
        <f>IF(N167="nulová",J167,0)</f>
        <v>0</v>
      </c>
      <c r="BJ167" s="17" t="s">
        <v>116</v>
      </c>
      <c r="BK167" s="146">
        <f>ROUND(I167*H167,2)</f>
        <v>0</v>
      </c>
      <c r="BL167" s="17" t="s">
        <v>115</v>
      </c>
      <c r="BM167" s="145" t="s">
        <v>189</v>
      </c>
    </row>
    <row r="168" spans="2:65" s="13" customFormat="1" ht="11.25">
      <c r="B168" s="165"/>
      <c r="D168" s="159" t="s">
        <v>163</v>
      </c>
      <c r="E168" s="166" t="s">
        <v>1</v>
      </c>
      <c r="F168" s="167" t="s">
        <v>190</v>
      </c>
      <c r="H168" s="168">
        <v>890.13900000000001</v>
      </c>
      <c r="I168" s="169"/>
      <c r="L168" s="165"/>
      <c r="M168" s="170"/>
      <c r="T168" s="171"/>
      <c r="AT168" s="166" t="s">
        <v>163</v>
      </c>
      <c r="AU168" s="166" t="s">
        <v>116</v>
      </c>
      <c r="AV168" s="13" t="s">
        <v>116</v>
      </c>
      <c r="AW168" s="13" t="s">
        <v>28</v>
      </c>
      <c r="AX168" s="13" t="s">
        <v>71</v>
      </c>
      <c r="AY168" s="166" t="s">
        <v>110</v>
      </c>
    </row>
    <row r="169" spans="2:65" s="13" customFormat="1" ht="11.25">
      <c r="B169" s="165"/>
      <c r="D169" s="159" t="s">
        <v>163</v>
      </c>
      <c r="E169" s="166" t="s">
        <v>1</v>
      </c>
      <c r="F169" s="167" t="s">
        <v>191</v>
      </c>
      <c r="H169" s="168">
        <v>-540</v>
      </c>
      <c r="I169" s="169"/>
      <c r="L169" s="165"/>
      <c r="M169" s="170"/>
      <c r="T169" s="171"/>
      <c r="AT169" s="166" t="s">
        <v>163</v>
      </c>
      <c r="AU169" s="166" t="s">
        <v>116</v>
      </c>
      <c r="AV169" s="13" t="s">
        <v>116</v>
      </c>
      <c r="AW169" s="13" t="s">
        <v>28</v>
      </c>
      <c r="AX169" s="13" t="s">
        <v>71</v>
      </c>
      <c r="AY169" s="166" t="s">
        <v>110</v>
      </c>
    </row>
    <row r="170" spans="2:65" s="14" customFormat="1" ht="11.25">
      <c r="B170" s="172"/>
      <c r="D170" s="159" t="s">
        <v>163</v>
      </c>
      <c r="E170" s="173" t="s">
        <v>1</v>
      </c>
      <c r="F170" s="174" t="s">
        <v>192</v>
      </c>
      <c r="H170" s="175">
        <v>350.13900000000001</v>
      </c>
      <c r="I170" s="176"/>
      <c r="L170" s="172"/>
      <c r="M170" s="177"/>
      <c r="T170" s="178"/>
      <c r="AT170" s="173" t="s">
        <v>163</v>
      </c>
      <c r="AU170" s="173" t="s">
        <v>116</v>
      </c>
      <c r="AV170" s="14" t="s">
        <v>115</v>
      </c>
      <c r="AW170" s="14" t="s">
        <v>28</v>
      </c>
      <c r="AX170" s="14" t="s">
        <v>79</v>
      </c>
      <c r="AY170" s="173" t="s">
        <v>110</v>
      </c>
    </row>
    <row r="171" spans="2:65" s="1" customFormat="1" ht="44.25" customHeight="1">
      <c r="B171" s="32"/>
      <c r="C171" s="133" t="s">
        <v>193</v>
      </c>
      <c r="D171" s="133" t="s">
        <v>111</v>
      </c>
      <c r="E171" s="134" t="s">
        <v>194</v>
      </c>
      <c r="F171" s="135" t="s">
        <v>195</v>
      </c>
      <c r="G171" s="136" t="s">
        <v>162</v>
      </c>
      <c r="H171" s="137">
        <v>5952.3630000000003</v>
      </c>
      <c r="I171" s="138"/>
      <c r="J171" s="139">
        <f>ROUND(I171*H171,2)</f>
        <v>0</v>
      </c>
      <c r="K171" s="140"/>
      <c r="L171" s="32"/>
      <c r="M171" s="141" t="s">
        <v>1</v>
      </c>
      <c r="N171" s="142" t="s">
        <v>37</v>
      </c>
      <c r="P171" s="143">
        <f>O171*H171</f>
        <v>0</v>
      </c>
      <c r="Q171" s="143">
        <v>0</v>
      </c>
      <c r="R171" s="143">
        <f>Q171*H171</f>
        <v>0</v>
      </c>
      <c r="S171" s="143">
        <v>0</v>
      </c>
      <c r="T171" s="144">
        <f>S171*H171</f>
        <v>0</v>
      </c>
      <c r="AR171" s="145" t="s">
        <v>115</v>
      </c>
      <c r="AT171" s="145" t="s">
        <v>111</v>
      </c>
      <c r="AU171" s="145" t="s">
        <v>116</v>
      </c>
      <c r="AY171" s="17" t="s">
        <v>110</v>
      </c>
      <c r="BE171" s="146">
        <f>IF(N171="základná",J171,0)</f>
        <v>0</v>
      </c>
      <c r="BF171" s="146">
        <f>IF(N171="znížená",J171,0)</f>
        <v>0</v>
      </c>
      <c r="BG171" s="146">
        <f>IF(N171="zákl. prenesená",J171,0)</f>
        <v>0</v>
      </c>
      <c r="BH171" s="146">
        <f>IF(N171="zníž. prenesená",J171,0)</f>
        <v>0</v>
      </c>
      <c r="BI171" s="146">
        <f>IF(N171="nulová",J171,0)</f>
        <v>0</v>
      </c>
      <c r="BJ171" s="17" t="s">
        <v>116</v>
      </c>
      <c r="BK171" s="146">
        <f>ROUND(I171*H171,2)</f>
        <v>0</v>
      </c>
      <c r="BL171" s="17" t="s">
        <v>115</v>
      </c>
      <c r="BM171" s="145" t="s">
        <v>196</v>
      </c>
    </row>
    <row r="172" spans="2:65" s="12" customFormat="1" ht="11.25">
      <c r="B172" s="158"/>
      <c r="D172" s="159" t="s">
        <v>163</v>
      </c>
      <c r="E172" s="160" t="s">
        <v>1</v>
      </c>
      <c r="F172" s="161" t="s">
        <v>197</v>
      </c>
      <c r="H172" s="160" t="s">
        <v>1</v>
      </c>
      <c r="I172" s="162"/>
      <c r="L172" s="158"/>
      <c r="M172" s="163"/>
      <c r="T172" s="164"/>
      <c r="AT172" s="160" t="s">
        <v>163</v>
      </c>
      <c r="AU172" s="160" t="s">
        <v>116</v>
      </c>
      <c r="AV172" s="12" t="s">
        <v>79</v>
      </c>
      <c r="AW172" s="12" t="s">
        <v>28</v>
      </c>
      <c r="AX172" s="12" t="s">
        <v>71</v>
      </c>
      <c r="AY172" s="160" t="s">
        <v>110</v>
      </c>
    </row>
    <row r="173" spans="2:65" s="13" customFormat="1" ht="11.25">
      <c r="B173" s="165"/>
      <c r="D173" s="159" t="s">
        <v>163</v>
      </c>
      <c r="E173" s="166" t="s">
        <v>1</v>
      </c>
      <c r="F173" s="167" t="s">
        <v>198</v>
      </c>
      <c r="H173" s="168">
        <v>5952.3630000000003</v>
      </c>
      <c r="I173" s="169"/>
      <c r="L173" s="165"/>
      <c r="M173" s="170"/>
      <c r="T173" s="171"/>
      <c r="AT173" s="166" t="s">
        <v>163</v>
      </c>
      <c r="AU173" s="166" t="s">
        <v>116</v>
      </c>
      <c r="AV173" s="13" t="s">
        <v>116</v>
      </c>
      <c r="AW173" s="13" t="s">
        <v>28</v>
      </c>
      <c r="AX173" s="13" t="s">
        <v>71</v>
      </c>
      <c r="AY173" s="166" t="s">
        <v>110</v>
      </c>
    </row>
    <row r="174" spans="2:65" s="14" customFormat="1" ht="11.25">
      <c r="B174" s="172"/>
      <c r="D174" s="159" t="s">
        <v>163</v>
      </c>
      <c r="E174" s="173" t="s">
        <v>1</v>
      </c>
      <c r="F174" s="174" t="s">
        <v>167</v>
      </c>
      <c r="H174" s="175">
        <v>5952.3630000000003</v>
      </c>
      <c r="I174" s="176"/>
      <c r="L174" s="172"/>
      <c r="M174" s="177"/>
      <c r="T174" s="178"/>
      <c r="AT174" s="173" t="s">
        <v>163</v>
      </c>
      <c r="AU174" s="173" t="s">
        <v>116</v>
      </c>
      <c r="AV174" s="14" t="s">
        <v>115</v>
      </c>
      <c r="AW174" s="14" t="s">
        <v>28</v>
      </c>
      <c r="AX174" s="14" t="s">
        <v>79</v>
      </c>
      <c r="AY174" s="173" t="s">
        <v>110</v>
      </c>
    </row>
    <row r="175" spans="2:65" s="1" customFormat="1" ht="21.75" customHeight="1">
      <c r="B175" s="32"/>
      <c r="C175" s="133" t="s">
        <v>125</v>
      </c>
      <c r="D175" s="133" t="s">
        <v>111</v>
      </c>
      <c r="E175" s="134" t="s">
        <v>199</v>
      </c>
      <c r="F175" s="135" t="s">
        <v>200</v>
      </c>
      <c r="G175" s="136" t="s">
        <v>114</v>
      </c>
      <c r="H175" s="137">
        <v>1</v>
      </c>
      <c r="I175" s="138"/>
      <c r="J175" s="139">
        <f>ROUND(I175*H175,2)</f>
        <v>0</v>
      </c>
      <c r="K175" s="140"/>
      <c r="L175" s="32"/>
      <c r="M175" s="141" t="s">
        <v>1</v>
      </c>
      <c r="N175" s="142" t="s">
        <v>37</v>
      </c>
      <c r="P175" s="143">
        <f>O175*H175</f>
        <v>0</v>
      </c>
      <c r="Q175" s="143">
        <v>0</v>
      </c>
      <c r="R175" s="143">
        <f>Q175*H175</f>
        <v>0</v>
      </c>
      <c r="S175" s="143">
        <v>0</v>
      </c>
      <c r="T175" s="144">
        <f>S175*H175</f>
        <v>0</v>
      </c>
      <c r="AR175" s="145" t="s">
        <v>115</v>
      </c>
      <c r="AT175" s="145" t="s">
        <v>111</v>
      </c>
      <c r="AU175" s="145" t="s">
        <v>116</v>
      </c>
      <c r="AY175" s="17" t="s">
        <v>110</v>
      </c>
      <c r="BE175" s="146">
        <f>IF(N175="základná",J175,0)</f>
        <v>0</v>
      </c>
      <c r="BF175" s="146">
        <f>IF(N175="znížená",J175,0)</f>
        <v>0</v>
      </c>
      <c r="BG175" s="146">
        <f>IF(N175="zákl. prenesená",J175,0)</f>
        <v>0</v>
      </c>
      <c r="BH175" s="146">
        <f>IF(N175="zníž. prenesená",J175,0)</f>
        <v>0</v>
      </c>
      <c r="BI175" s="146">
        <f>IF(N175="nulová",J175,0)</f>
        <v>0</v>
      </c>
      <c r="BJ175" s="17" t="s">
        <v>116</v>
      </c>
      <c r="BK175" s="146">
        <f>ROUND(I175*H175,2)</f>
        <v>0</v>
      </c>
      <c r="BL175" s="17" t="s">
        <v>115</v>
      </c>
      <c r="BM175" s="145" t="s">
        <v>201</v>
      </c>
    </row>
    <row r="176" spans="2:65" s="1" customFormat="1" ht="21.75" customHeight="1">
      <c r="B176" s="32"/>
      <c r="C176" s="133" t="s">
        <v>202</v>
      </c>
      <c r="D176" s="133" t="s">
        <v>111</v>
      </c>
      <c r="E176" s="134" t="s">
        <v>203</v>
      </c>
      <c r="F176" s="135" t="s">
        <v>204</v>
      </c>
      <c r="G176" s="136" t="s">
        <v>162</v>
      </c>
      <c r="H176" s="137">
        <v>350.13900000000001</v>
      </c>
      <c r="I176" s="138"/>
      <c r="J176" s="139">
        <f>ROUND(I176*H176,2)</f>
        <v>0</v>
      </c>
      <c r="K176" s="140"/>
      <c r="L176" s="32"/>
      <c r="M176" s="141" t="s">
        <v>1</v>
      </c>
      <c r="N176" s="142" t="s">
        <v>37</v>
      </c>
      <c r="P176" s="143">
        <f>O176*H176</f>
        <v>0</v>
      </c>
      <c r="Q176" s="143">
        <v>0</v>
      </c>
      <c r="R176" s="143">
        <f>Q176*H176</f>
        <v>0</v>
      </c>
      <c r="S176" s="143">
        <v>0</v>
      </c>
      <c r="T176" s="144">
        <f>S176*H176</f>
        <v>0</v>
      </c>
      <c r="AR176" s="145" t="s">
        <v>115</v>
      </c>
      <c r="AT176" s="145" t="s">
        <v>111</v>
      </c>
      <c r="AU176" s="145" t="s">
        <v>116</v>
      </c>
      <c r="AY176" s="17" t="s">
        <v>110</v>
      </c>
      <c r="BE176" s="146">
        <f>IF(N176="základná",J176,0)</f>
        <v>0</v>
      </c>
      <c r="BF176" s="146">
        <f>IF(N176="znížená",J176,0)</f>
        <v>0</v>
      </c>
      <c r="BG176" s="146">
        <f>IF(N176="zákl. prenesená",J176,0)</f>
        <v>0</v>
      </c>
      <c r="BH176" s="146">
        <f>IF(N176="zníž. prenesená",J176,0)</f>
        <v>0</v>
      </c>
      <c r="BI176" s="146">
        <f>IF(N176="nulová",J176,0)</f>
        <v>0</v>
      </c>
      <c r="BJ176" s="17" t="s">
        <v>116</v>
      </c>
      <c r="BK176" s="146">
        <f>ROUND(I176*H176,2)</f>
        <v>0</v>
      </c>
      <c r="BL176" s="17" t="s">
        <v>115</v>
      </c>
      <c r="BM176" s="145" t="s">
        <v>205</v>
      </c>
    </row>
    <row r="177" spans="2:65" s="1" customFormat="1" ht="24.2" customHeight="1">
      <c r="B177" s="32"/>
      <c r="C177" s="133" t="s">
        <v>183</v>
      </c>
      <c r="D177" s="133" t="s">
        <v>111</v>
      </c>
      <c r="E177" s="134" t="s">
        <v>206</v>
      </c>
      <c r="F177" s="135" t="s">
        <v>207</v>
      </c>
      <c r="G177" s="136" t="s">
        <v>208</v>
      </c>
      <c r="H177" s="137">
        <v>630.25</v>
      </c>
      <c r="I177" s="138"/>
      <c r="J177" s="139">
        <f>ROUND(I177*H177,2)</f>
        <v>0</v>
      </c>
      <c r="K177" s="140"/>
      <c r="L177" s="32"/>
      <c r="M177" s="141" t="s">
        <v>1</v>
      </c>
      <c r="N177" s="142" t="s">
        <v>37</v>
      </c>
      <c r="P177" s="143">
        <f>O177*H177</f>
        <v>0</v>
      </c>
      <c r="Q177" s="143">
        <v>0</v>
      </c>
      <c r="R177" s="143">
        <f>Q177*H177</f>
        <v>0</v>
      </c>
      <c r="S177" s="143">
        <v>0</v>
      </c>
      <c r="T177" s="144">
        <f>S177*H177</f>
        <v>0</v>
      </c>
      <c r="AR177" s="145" t="s">
        <v>115</v>
      </c>
      <c r="AT177" s="145" t="s">
        <v>111</v>
      </c>
      <c r="AU177" s="145" t="s">
        <v>116</v>
      </c>
      <c r="AY177" s="17" t="s">
        <v>110</v>
      </c>
      <c r="BE177" s="146">
        <f>IF(N177="základná",J177,0)</f>
        <v>0</v>
      </c>
      <c r="BF177" s="146">
        <f>IF(N177="znížená",J177,0)</f>
        <v>0</v>
      </c>
      <c r="BG177" s="146">
        <f>IF(N177="zákl. prenesená",J177,0)</f>
        <v>0</v>
      </c>
      <c r="BH177" s="146">
        <f>IF(N177="zníž. prenesená",J177,0)</f>
        <v>0</v>
      </c>
      <c r="BI177" s="146">
        <f>IF(N177="nulová",J177,0)</f>
        <v>0</v>
      </c>
      <c r="BJ177" s="17" t="s">
        <v>116</v>
      </c>
      <c r="BK177" s="146">
        <f>ROUND(I177*H177,2)</f>
        <v>0</v>
      </c>
      <c r="BL177" s="17" t="s">
        <v>115</v>
      </c>
      <c r="BM177" s="145" t="s">
        <v>209</v>
      </c>
    </row>
    <row r="178" spans="2:65" s="13" customFormat="1" ht="11.25">
      <c r="B178" s="165"/>
      <c r="D178" s="159" t="s">
        <v>163</v>
      </c>
      <c r="E178" s="166" t="s">
        <v>1</v>
      </c>
      <c r="F178" s="167" t="s">
        <v>210</v>
      </c>
      <c r="H178" s="168">
        <v>630.25</v>
      </c>
      <c r="I178" s="169"/>
      <c r="L178" s="165"/>
      <c r="M178" s="170"/>
      <c r="T178" s="171"/>
      <c r="AT178" s="166" t="s">
        <v>163</v>
      </c>
      <c r="AU178" s="166" t="s">
        <v>116</v>
      </c>
      <c r="AV178" s="13" t="s">
        <v>116</v>
      </c>
      <c r="AW178" s="13" t="s">
        <v>28</v>
      </c>
      <c r="AX178" s="13" t="s">
        <v>71</v>
      </c>
      <c r="AY178" s="166" t="s">
        <v>110</v>
      </c>
    </row>
    <row r="179" spans="2:65" s="14" customFormat="1" ht="11.25">
      <c r="B179" s="172"/>
      <c r="D179" s="159" t="s">
        <v>163</v>
      </c>
      <c r="E179" s="173" t="s">
        <v>1</v>
      </c>
      <c r="F179" s="174" t="s">
        <v>167</v>
      </c>
      <c r="H179" s="175">
        <v>630.25</v>
      </c>
      <c r="I179" s="176"/>
      <c r="L179" s="172"/>
      <c r="M179" s="177"/>
      <c r="T179" s="178"/>
      <c r="AT179" s="173" t="s">
        <v>163</v>
      </c>
      <c r="AU179" s="173" t="s">
        <v>116</v>
      </c>
      <c r="AV179" s="14" t="s">
        <v>115</v>
      </c>
      <c r="AW179" s="14" t="s">
        <v>28</v>
      </c>
      <c r="AX179" s="14" t="s">
        <v>79</v>
      </c>
      <c r="AY179" s="173" t="s">
        <v>110</v>
      </c>
    </row>
    <row r="180" spans="2:65" s="1" customFormat="1" ht="37.9" customHeight="1">
      <c r="B180" s="32"/>
      <c r="C180" s="133" t="s">
        <v>211</v>
      </c>
      <c r="D180" s="133" t="s">
        <v>111</v>
      </c>
      <c r="E180" s="134" t="s">
        <v>212</v>
      </c>
      <c r="F180" s="135" t="s">
        <v>213</v>
      </c>
      <c r="G180" s="136" t="s">
        <v>114</v>
      </c>
      <c r="H180" s="137">
        <v>1</v>
      </c>
      <c r="I180" s="138"/>
      <c r="J180" s="139">
        <f>ROUND(I180*H180,2)</f>
        <v>0</v>
      </c>
      <c r="K180" s="140"/>
      <c r="L180" s="32"/>
      <c r="M180" s="141" t="s">
        <v>1</v>
      </c>
      <c r="N180" s="142" t="s">
        <v>37</v>
      </c>
      <c r="P180" s="143">
        <f>O180*H180</f>
        <v>0</v>
      </c>
      <c r="Q180" s="143">
        <v>0</v>
      </c>
      <c r="R180" s="143">
        <f>Q180*H180</f>
        <v>0</v>
      </c>
      <c r="S180" s="143">
        <v>0</v>
      </c>
      <c r="T180" s="144">
        <f>S180*H180</f>
        <v>0</v>
      </c>
      <c r="AR180" s="145" t="s">
        <v>115</v>
      </c>
      <c r="AT180" s="145" t="s">
        <v>111</v>
      </c>
      <c r="AU180" s="145" t="s">
        <v>116</v>
      </c>
      <c r="AY180" s="17" t="s">
        <v>110</v>
      </c>
      <c r="BE180" s="146">
        <f>IF(N180="základná",J180,0)</f>
        <v>0</v>
      </c>
      <c r="BF180" s="146">
        <f>IF(N180="znížená",J180,0)</f>
        <v>0</v>
      </c>
      <c r="BG180" s="146">
        <f>IF(N180="zákl. prenesená",J180,0)</f>
        <v>0</v>
      </c>
      <c r="BH180" s="146">
        <f>IF(N180="zníž. prenesená",J180,0)</f>
        <v>0</v>
      </c>
      <c r="BI180" s="146">
        <f>IF(N180="nulová",J180,0)</f>
        <v>0</v>
      </c>
      <c r="BJ180" s="17" t="s">
        <v>116</v>
      </c>
      <c r="BK180" s="146">
        <f>ROUND(I180*H180,2)</f>
        <v>0</v>
      </c>
      <c r="BL180" s="17" t="s">
        <v>115</v>
      </c>
      <c r="BM180" s="145" t="s">
        <v>214</v>
      </c>
    </row>
    <row r="181" spans="2:65" s="1" customFormat="1" ht="33" customHeight="1">
      <c r="B181" s="32"/>
      <c r="C181" s="133" t="s">
        <v>215</v>
      </c>
      <c r="D181" s="133" t="s">
        <v>111</v>
      </c>
      <c r="E181" s="134" t="s">
        <v>216</v>
      </c>
      <c r="F181" s="135" t="s">
        <v>217</v>
      </c>
      <c r="G181" s="136" t="s">
        <v>162</v>
      </c>
      <c r="H181" s="137">
        <v>540</v>
      </c>
      <c r="I181" s="138"/>
      <c r="J181" s="139">
        <f>ROUND(I181*H181,2)</f>
        <v>0</v>
      </c>
      <c r="K181" s="140"/>
      <c r="L181" s="32"/>
      <c r="M181" s="141" t="s">
        <v>1</v>
      </c>
      <c r="N181" s="142" t="s">
        <v>37</v>
      </c>
      <c r="P181" s="143">
        <f>O181*H181</f>
        <v>0</v>
      </c>
      <c r="Q181" s="143">
        <v>0</v>
      </c>
      <c r="R181" s="143">
        <f>Q181*H181</f>
        <v>0</v>
      </c>
      <c r="S181" s="143">
        <v>0</v>
      </c>
      <c r="T181" s="144">
        <f>S181*H181</f>
        <v>0</v>
      </c>
      <c r="AR181" s="145" t="s">
        <v>115</v>
      </c>
      <c r="AT181" s="145" t="s">
        <v>111</v>
      </c>
      <c r="AU181" s="145" t="s">
        <v>116</v>
      </c>
      <c r="AY181" s="17" t="s">
        <v>110</v>
      </c>
      <c r="BE181" s="146">
        <f>IF(N181="základná",J181,0)</f>
        <v>0</v>
      </c>
      <c r="BF181" s="146">
        <f>IF(N181="znížená",J181,0)</f>
        <v>0</v>
      </c>
      <c r="BG181" s="146">
        <f>IF(N181="zákl. prenesená",J181,0)</f>
        <v>0</v>
      </c>
      <c r="BH181" s="146">
        <f>IF(N181="zníž. prenesená",J181,0)</f>
        <v>0</v>
      </c>
      <c r="BI181" s="146">
        <f>IF(N181="nulová",J181,0)</f>
        <v>0</v>
      </c>
      <c r="BJ181" s="17" t="s">
        <v>116</v>
      </c>
      <c r="BK181" s="146">
        <f>ROUND(I181*H181,2)</f>
        <v>0</v>
      </c>
      <c r="BL181" s="17" t="s">
        <v>115</v>
      </c>
      <c r="BM181" s="145" t="s">
        <v>218</v>
      </c>
    </row>
    <row r="182" spans="2:65" s="12" customFormat="1" ht="11.25">
      <c r="B182" s="158"/>
      <c r="D182" s="159" t="s">
        <v>163</v>
      </c>
      <c r="E182" s="160" t="s">
        <v>1</v>
      </c>
      <c r="F182" s="161" t="s">
        <v>219</v>
      </c>
      <c r="H182" s="160" t="s">
        <v>1</v>
      </c>
      <c r="I182" s="162"/>
      <c r="L182" s="158"/>
      <c r="M182" s="163"/>
      <c r="T182" s="164"/>
      <c r="AT182" s="160" t="s">
        <v>163</v>
      </c>
      <c r="AU182" s="160" t="s">
        <v>116</v>
      </c>
      <c r="AV182" s="12" t="s">
        <v>79</v>
      </c>
      <c r="AW182" s="12" t="s">
        <v>28</v>
      </c>
      <c r="AX182" s="12" t="s">
        <v>71</v>
      </c>
      <c r="AY182" s="160" t="s">
        <v>110</v>
      </c>
    </row>
    <row r="183" spans="2:65" s="13" customFormat="1" ht="11.25">
      <c r="B183" s="165"/>
      <c r="D183" s="159" t="s">
        <v>163</v>
      </c>
      <c r="E183" s="166" t="s">
        <v>1</v>
      </c>
      <c r="F183" s="167" t="s">
        <v>220</v>
      </c>
      <c r="H183" s="168">
        <v>540</v>
      </c>
      <c r="I183" s="169"/>
      <c r="L183" s="165"/>
      <c r="M183" s="170"/>
      <c r="T183" s="171"/>
      <c r="AT183" s="166" t="s">
        <v>163</v>
      </c>
      <c r="AU183" s="166" t="s">
        <v>116</v>
      </c>
      <c r="AV183" s="13" t="s">
        <v>116</v>
      </c>
      <c r="AW183" s="13" t="s">
        <v>28</v>
      </c>
      <c r="AX183" s="13" t="s">
        <v>71</v>
      </c>
      <c r="AY183" s="166" t="s">
        <v>110</v>
      </c>
    </row>
    <row r="184" spans="2:65" s="14" customFormat="1" ht="11.25">
      <c r="B184" s="172"/>
      <c r="D184" s="159" t="s">
        <v>163</v>
      </c>
      <c r="E184" s="173" t="s">
        <v>1</v>
      </c>
      <c r="F184" s="174" t="s">
        <v>167</v>
      </c>
      <c r="H184" s="175">
        <v>540</v>
      </c>
      <c r="I184" s="176"/>
      <c r="L184" s="172"/>
      <c r="M184" s="177"/>
      <c r="T184" s="178"/>
      <c r="AT184" s="173" t="s">
        <v>163</v>
      </c>
      <c r="AU184" s="173" t="s">
        <v>116</v>
      </c>
      <c r="AV184" s="14" t="s">
        <v>115</v>
      </c>
      <c r="AW184" s="14" t="s">
        <v>28</v>
      </c>
      <c r="AX184" s="14" t="s">
        <v>79</v>
      </c>
      <c r="AY184" s="173" t="s">
        <v>110</v>
      </c>
    </row>
    <row r="185" spans="2:65" s="10" customFormat="1" ht="22.9" customHeight="1">
      <c r="B185" s="123"/>
      <c r="D185" s="124" t="s">
        <v>70</v>
      </c>
      <c r="E185" s="156" t="s">
        <v>221</v>
      </c>
      <c r="F185" s="156" t="s">
        <v>222</v>
      </c>
      <c r="I185" s="126"/>
      <c r="J185" s="157">
        <f>BK185</f>
        <v>0</v>
      </c>
      <c r="L185" s="123"/>
      <c r="M185" s="128"/>
      <c r="P185" s="129">
        <f>SUM(P186:P225)</f>
        <v>0</v>
      </c>
      <c r="R185" s="129">
        <f>SUM(R186:R225)</f>
        <v>16.559843067000003</v>
      </c>
      <c r="T185" s="130">
        <f>SUM(T186:T225)</f>
        <v>0</v>
      </c>
      <c r="AR185" s="124" t="s">
        <v>79</v>
      </c>
      <c r="AT185" s="131" t="s">
        <v>70</v>
      </c>
      <c r="AU185" s="131" t="s">
        <v>79</v>
      </c>
      <c r="AY185" s="124" t="s">
        <v>110</v>
      </c>
      <c r="BK185" s="132">
        <f>SUM(BK186:BK225)</f>
        <v>0</v>
      </c>
    </row>
    <row r="186" spans="2:65" s="1" customFormat="1" ht="33" customHeight="1">
      <c r="B186" s="32"/>
      <c r="C186" s="133" t="s">
        <v>223</v>
      </c>
      <c r="D186" s="133" t="s">
        <v>111</v>
      </c>
      <c r="E186" s="134" t="s">
        <v>224</v>
      </c>
      <c r="F186" s="135" t="s">
        <v>225</v>
      </c>
      <c r="G186" s="136" t="s">
        <v>226</v>
      </c>
      <c r="H186" s="137">
        <v>2400</v>
      </c>
      <c r="I186" s="138"/>
      <c r="J186" s="139">
        <f>ROUND(I186*H186,2)</f>
        <v>0</v>
      </c>
      <c r="K186" s="140"/>
      <c r="L186" s="32"/>
      <c r="M186" s="141" t="s">
        <v>1</v>
      </c>
      <c r="N186" s="142" t="s">
        <v>37</v>
      </c>
      <c r="P186" s="143">
        <f>O186*H186</f>
        <v>0</v>
      </c>
      <c r="Q186" s="143">
        <v>0</v>
      </c>
      <c r="R186" s="143">
        <f>Q186*H186</f>
        <v>0</v>
      </c>
      <c r="S186" s="143">
        <v>0</v>
      </c>
      <c r="T186" s="144">
        <f>S186*H186</f>
        <v>0</v>
      </c>
      <c r="AR186" s="145" t="s">
        <v>115</v>
      </c>
      <c r="AT186" s="145" t="s">
        <v>111</v>
      </c>
      <c r="AU186" s="145" t="s">
        <v>116</v>
      </c>
      <c r="AY186" s="17" t="s">
        <v>110</v>
      </c>
      <c r="BE186" s="146">
        <f>IF(N186="základná",J186,0)</f>
        <v>0</v>
      </c>
      <c r="BF186" s="146">
        <f>IF(N186="znížená",J186,0)</f>
        <v>0</v>
      </c>
      <c r="BG186" s="146">
        <f>IF(N186="zákl. prenesená",J186,0)</f>
        <v>0</v>
      </c>
      <c r="BH186" s="146">
        <f>IF(N186="zníž. prenesená",J186,0)</f>
        <v>0</v>
      </c>
      <c r="BI186" s="146">
        <f>IF(N186="nulová",J186,0)</f>
        <v>0</v>
      </c>
      <c r="BJ186" s="17" t="s">
        <v>116</v>
      </c>
      <c r="BK186" s="146">
        <f>ROUND(I186*H186,2)</f>
        <v>0</v>
      </c>
      <c r="BL186" s="17" t="s">
        <v>115</v>
      </c>
      <c r="BM186" s="145" t="s">
        <v>227</v>
      </c>
    </row>
    <row r="187" spans="2:65" s="13" customFormat="1" ht="11.25">
      <c r="B187" s="165"/>
      <c r="D187" s="159" t="s">
        <v>163</v>
      </c>
      <c r="E187" s="166" t="s">
        <v>1</v>
      </c>
      <c r="F187" s="167" t="s">
        <v>228</v>
      </c>
      <c r="H187" s="168">
        <v>2400</v>
      </c>
      <c r="I187" s="169"/>
      <c r="L187" s="165"/>
      <c r="M187" s="170"/>
      <c r="T187" s="171"/>
      <c r="AT187" s="166" t="s">
        <v>163</v>
      </c>
      <c r="AU187" s="166" t="s">
        <v>116</v>
      </c>
      <c r="AV187" s="13" t="s">
        <v>116</v>
      </c>
      <c r="AW187" s="13" t="s">
        <v>28</v>
      </c>
      <c r="AX187" s="13" t="s">
        <v>71</v>
      </c>
      <c r="AY187" s="166" t="s">
        <v>110</v>
      </c>
    </row>
    <row r="188" spans="2:65" s="14" customFormat="1" ht="11.25">
      <c r="B188" s="172"/>
      <c r="D188" s="159" t="s">
        <v>163</v>
      </c>
      <c r="E188" s="173" t="s">
        <v>1</v>
      </c>
      <c r="F188" s="174" t="s">
        <v>167</v>
      </c>
      <c r="H188" s="175">
        <v>2400</v>
      </c>
      <c r="I188" s="176"/>
      <c r="L188" s="172"/>
      <c r="M188" s="177"/>
      <c r="T188" s="178"/>
      <c r="AT188" s="173" t="s">
        <v>163</v>
      </c>
      <c r="AU188" s="173" t="s">
        <v>116</v>
      </c>
      <c r="AV188" s="14" t="s">
        <v>115</v>
      </c>
      <c r="AW188" s="14" t="s">
        <v>28</v>
      </c>
      <c r="AX188" s="14" t="s">
        <v>79</v>
      </c>
      <c r="AY188" s="173" t="s">
        <v>110</v>
      </c>
    </row>
    <row r="189" spans="2:65" s="1" customFormat="1" ht="33" customHeight="1">
      <c r="B189" s="32"/>
      <c r="C189" s="133" t="s">
        <v>189</v>
      </c>
      <c r="D189" s="133" t="s">
        <v>111</v>
      </c>
      <c r="E189" s="134" t="s">
        <v>229</v>
      </c>
      <c r="F189" s="135" t="s">
        <v>230</v>
      </c>
      <c r="G189" s="136" t="s">
        <v>231</v>
      </c>
      <c r="H189" s="137">
        <v>240</v>
      </c>
      <c r="I189" s="138"/>
      <c r="J189" s="139">
        <f>ROUND(I189*H189,2)</f>
        <v>0</v>
      </c>
      <c r="K189" s="140"/>
      <c r="L189" s="32"/>
      <c r="M189" s="141" t="s">
        <v>1</v>
      </c>
      <c r="N189" s="142" t="s">
        <v>37</v>
      </c>
      <c r="P189" s="143">
        <f>O189*H189</f>
        <v>0</v>
      </c>
      <c r="Q189" s="143">
        <v>0</v>
      </c>
      <c r="R189" s="143">
        <f>Q189*H189</f>
        <v>0</v>
      </c>
      <c r="S189" s="143">
        <v>0</v>
      </c>
      <c r="T189" s="144">
        <f>S189*H189</f>
        <v>0</v>
      </c>
      <c r="AR189" s="145" t="s">
        <v>115</v>
      </c>
      <c r="AT189" s="145" t="s">
        <v>111</v>
      </c>
      <c r="AU189" s="145" t="s">
        <v>116</v>
      </c>
      <c r="AY189" s="17" t="s">
        <v>110</v>
      </c>
      <c r="BE189" s="146">
        <f>IF(N189="základná",J189,0)</f>
        <v>0</v>
      </c>
      <c r="BF189" s="146">
        <f>IF(N189="znížená",J189,0)</f>
        <v>0</v>
      </c>
      <c r="BG189" s="146">
        <f>IF(N189="zákl. prenesená",J189,0)</f>
        <v>0</v>
      </c>
      <c r="BH189" s="146">
        <f>IF(N189="zníž. prenesená",J189,0)</f>
        <v>0</v>
      </c>
      <c r="BI189" s="146">
        <f>IF(N189="nulová",J189,0)</f>
        <v>0</v>
      </c>
      <c r="BJ189" s="17" t="s">
        <v>116</v>
      </c>
      <c r="BK189" s="146">
        <f>ROUND(I189*H189,2)</f>
        <v>0</v>
      </c>
      <c r="BL189" s="17" t="s">
        <v>115</v>
      </c>
      <c r="BM189" s="145" t="s">
        <v>232</v>
      </c>
    </row>
    <row r="190" spans="2:65" s="13" customFormat="1" ht="11.25">
      <c r="B190" s="165"/>
      <c r="D190" s="159" t="s">
        <v>163</v>
      </c>
      <c r="E190" s="166" t="s">
        <v>1</v>
      </c>
      <c r="F190" s="167" t="s">
        <v>233</v>
      </c>
      <c r="H190" s="168">
        <v>240</v>
      </c>
      <c r="I190" s="169"/>
      <c r="L190" s="165"/>
      <c r="M190" s="170"/>
      <c r="T190" s="171"/>
      <c r="AT190" s="166" t="s">
        <v>163</v>
      </c>
      <c r="AU190" s="166" t="s">
        <v>116</v>
      </c>
      <c r="AV190" s="13" t="s">
        <v>116</v>
      </c>
      <c r="AW190" s="13" t="s">
        <v>28</v>
      </c>
      <c r="AX190" s="13" t="s">
        <v>71</v>
      </c>
      <c r="AY190" s="166" t="s">
        <v>110</v>
      </c>
    </row>
    <row r="191" spans="2:65" s="14" customFormat="1" ht="11.25">
      <c r="B191" s="172"/>
      <c r="D191" s="159" t="s">
        <v>163</v>
      </c>
      <c r="E191" s="173" t="s">
        <v>1</v>
      </c>
      <c r="F191" s="174" t="s">
        <v>167</v>
      </c>
      <c r="H191" s="175">
        <v>240</v>
      </c>
      <c r="I191" s="176"/>
      <c r="L191" s="172"/>
      <c r="M191" s="177"/>
      <c r="T191" s="178"/>
      <c r="AT191" s="173" t="s">
        <v>163</v>
      </c>
      <c r="AU191" s="173" t="s">
        <v>116</v>
      </c>
      <c r="AV191" s="14" t="s">
        <v>115</v>
      </c>
      <c r="AW191" s="14" t="s">
        <v>28</v>
      </c>
      <c r="AX191" s="14" t="s">
        <v>79</v>
      </c>
      <c r="AY191" s="173" t="s">
        <v>110</v>
      </c>
    </row>
    <row r="192" spans="2:65" s="1" customFormat="1" ht="24.2" customHeight="1">
      <c r="B192" s="32"/>
      <c r="C192" s="133" t="s">
        <v>234</v>
      </c>
      <c r="D192" s="133" t="s">
        <v>111</v>
      </c>
      <c r="E192" s="134" t="s">
        <v>235</v>
      </c>
      <c r="F192" s="135" t="s">
        <v>236</v>
      </c>
      <c r="G192" s="136" t="s">
        <v>159</v>
      </c>
      <c r="H192" s="137">
        <v>170.715</v>
      </c>
      <c r="I192" s="138"/>
      <c r="J192" s="139">
        <f>ROUND(I192*H192,2)</f>
        <v>0</v>
      </c>
      <c r="K192" s="140"/>
      <c r="L192" s="32"/>
      <c r="M192" s="141" t="s">
        <v>1</v>
      </c>
      <c r="N192" s="142" t="s">
        <v>37</v>
      </c>
      <c r="P192" s="143">
        <f>O192*H192</f>
        <v>0</v>
      </c>
      <c r="Q192" s="143">
        <v>2.4840000000000001E-2</v>
      </c>
      <c r="R192" s="143">
        <f>Q192*H192</f>
        <v>4.2405606000000002</v>
      </c>
      <c r="S192" s="143">
        <v>0</v>
      </c>
      <c r="T192" s="144">
        <f>S192*H192</f>
        <v>0</v>
      </c>
      <c r="AR192" s="145" t="s">
        <v>115</v>
      </c>
      <c r="AT192" s="145" t="s">
        <v>111</v>
      </c>
      <c r="AU192" s="145" t="s">
        <v>116</v>
      </c>
      <c r="AY192" s="17" t="s">
        <v>110</v>
      </c>
      <c r="BE192" s="146">
        <f>IF(N192="základná",J192,0)</f>
        <v>0</v>
      </c>
      <c r="BF192" s="146">
        <f>IF(N192="znížená",J192,0)</f>
        <v>0</v>
      </c>
      <c r="BG192" s="146">
        <f>IF(N192="zákl. prenesená",J192,0)</f>
        <v>0</v>
      </c>
      <c r="BH192" s="146">
        <f>IF(N192="zníž. prenesená",J192,0)</f>
        <v>0</v>
      </c>
      <c r="BI192" s="146">
        <f>IF(N192="nulová",J192,0)</f>
        <v>0</v>
      </c>
      <c r="BJ192" s="17" t="s">
        <v>116</v>
      </c>
      <c r="BK192" s="146">
        <f>ROUND(I192*H192,2)</f>
        <v>0</v>
      </c>
      <c r="BL192" s="17" t="s">
        <v>115</v>
      </c>
      <c r="BM192" s="145" t="s">
        <v>237</v>
      </c>
    </row>
    <row r="193" spans="2:65" s="13" customFormat="1" ht="11.25">
      <c r="B193" s="165"/>
      <c r="D193" s="159" t="s">
        <v>163</v>
      </c>
      <c r="E193" s="166" t="s">
        <v>1</v>
      </c>
      <c r="F193" s="167" t="s">
        <v>238</v>
      </c>
      <c r="H193" s="168">
        <v>87.21</v>
      </c>
      <c r="I193" s="169"/>
      <c r="L193" s="165"/>
      <c r="M193" s="170"/>
      <c r="T193" s="171"/>
      <c r="AT193" s="166" t="s">
        <v>163</v>
      </c>
      <c r="AU193" s="166" t="s">
        <v>116</v>
      </c>
      <c r="AV193" s="13" t="s">
        <v>116</v>
      </c>
      <c r="AW193" s="13" t="s">
        <v>28</v>
      </c>
      <c r="AX193" s="13" t="s">
        <v>71</v>
      </c>
      <c r="AY193" s="166" t="s">
        <v>110</v>
      </c>
    </row>
    <row r="194" spans="2:65" s="13" customFormat="1" ht="11.25">
      <c r="B194" s="165"/>
      <c r="D194" s="159" t="s">
        <v>163</v>
      </c>
      <c r="E194" s="166" t="s">
        <v>1</v>
      </c>
      <c r="F194" s="167" t="s">
        <v>239</v>
      </c>
      <c r="H194" s="168">
        <v>83.504999999999995</v>
      </c>
      <c r="I194" s="169"/>
      <c r="L194" s="165"/>
      <c r="M194" s="170"/>
      <c r="T194" s="171"/>
      <c r="AT194" s="166" t="s">
        <v>163</v>
      </c>
      <c r="AU194" s="166" t="s">
        <v>116</v>
      </c>
      <c r="AV194" s="13" t="s">
        <v>116</v>
      </c>
      <c r="AW194" s="13" t="s">
        <v>28</v>
      </c>
      <c r="AX194" s="13" t="s">
        <v>71</v>
      </c>
      <c r="AY194" s="166" t="s">
        <v>110</v>
      </c>
    </row>
    <row r="195" spans="2:65" s="14" customFormat="1" ht="11.25">
      <c r="B195" s="172"/>
      <c r="D195" s="159" t="s">
        <v>163</v>
      </c>
      <c r="E195" s="173" t="s">
        <v>1</v>
      </c>
      <c r="F195" s="174" t="s">
        <v>167</v>
      </c>
      <c r="H195" s="175">
        <v>170.715</v>
      </c>
      <c r="I195" s="176"/>
      <c r="L195" s="172"/>
      <c r="M195" s="177"/>
      <c r="T195" s="178"/>
      <c r="AT195" s="173" t="s">
        <v>163</v>
      </c>
      <c r="AU195" s="173" t="s">
        <v>116</v>
      </c>
      <c r="AV195" s="14" t="s">
        <v>115</v>
      </c>
      <c r="AW195" s="14" t="s">
        <v>28</v>
      </c>
      <c r="AX195" s="14" t="s">
        <v>79</v>
      </c>
      <c r="AY195" s="173" t="s">
        <v>110</v>
      </c>
    </row>
    <row r="196" spans="2:65" s="1" customFormat="1" ht="16.5" customHeight="1">
      <c r="B196" s="32"/>
      <c r="C196" s="133" t="s">
        <v>196</v>
      </c>
      <c r="D196" s="133" t="s">
        <v>111</v>
      </c>
      <c r="E196" s="134" t="s">
        <v>240</v>
      </c>
      <c r="F196" s="135" t="s">
        <v>241</v>
      </c>
      <c r="G196" s="136" t="s">
        <v>114</v>
      </c>
      <c r="H196" s="137">
        <v>1</v>
      </c>
      <c r="I196" s="138"/>
      <c r="J196" s="139">
        <f>ROUND(I196*H196,2)</f>
        <v>0</v>
      </c>
      <c r="K196" s="140"/>
      <c r="L196" s="32"/>
      <c r="M196" s="141" t="s">
        <v>1</v>
      </c>
      <c r="N196" s="142" t="s">
        <v>37</v>
      </c>
      <c r="P196" s="143">
        <f>O196*H196</f>
        <v>0</v>
      </c>
      <c r="Q196" s="143">
        <v>0</v>
      </c>
      <c r="R196" s="143">
        <f>Q196*H196</f>
        <v>0</v>
      </c>
      <c r="S196" s="143">
        <v>0</v>
      </c>
      <c r="T196" s="144">
        <f>S196*H196</f>
        <v>0</v>
      </c>
      <c r="AR196" s="145" t="s">
        <v>115</v>
      </c>
      <c r="AT196" s="145" t="s">
        <v>111</v>
      </c>
      <c r="AU196" s="145" t="s">
        <v>116</v>
      </c>
      <c r="AY196" s="17" t="s">
        <v>110</v>
      </c>
      <c r="BE196" s="146">
        <f>IF(N196="základná",J196,0)</f>
        <v>0</v>
      </c>
      <c r="BF196" s="146">
        <f>IF(N196="znížená",J196,0)</f>
        <v>0</v>
      </c>
      <c r="BG196" s="146">
        <f>IF(N196="zákl. prenesená",J196,0)</f>
        <v>0</v>
      </c>
      <c r="BH196" s="146">
        <f>IF(N196="zníž. prenesená",J196,0)</f>
        <v>0</v>
      </c>
      <c r="BI196" s="146">
        <f>IF(N196="nulová",J196,0)</f>
        <v>0</v>
      </c>
      <c r="BJ196" s="17" t="s">
        <v>116</v>
      </c>
      <c r="BK196" s="146">
        <f>ROUND(I196*H196,2)</f>
        <v>0</v>
      </c>
      <c r="BL196" s="17" t="s">
        <v>115</v>
      </c>
      <c r="BM196" s="145" t="s">
        <v>242</v>
      </c>
    </row>
    <row r="197" spans="2:65" s="1" customFormat="1" ht="24.2" customHeight="1">
      <c r="B197" s="32"/>
      <c r="C197" s="133" t="s">
        <v>243</v>
      </c>
      <c r="D197" s="133" t="s">
        <v>111</v>
      </c>
      <c r="E197" s="134" t="s">
        <v>244</v>
      </c>
      <c r="F197" s="135" t="s">
        <v>245</v>
      </c>
      <c r="G197" s="136" t="s">
        <v>162</v>
      </c>
      <c r="H197" s="137">
        <v>3.7410000000000001</v>
      </c>
      <c r="I197" s="138"/>
      <c r="J197" s="139">
        <f>ROUND(I197*H197,2)</f>
        <v>0</v>
      </c>
      <c r="K197" s="140"/>
      <c r="L197" s="32"/>
      <c r="M197" s="141" t="s">
        <v>1</v>
      </c>
      <c r="N197" s="142" t="s">
        <v>37</v>
      </c>
      <c r="P197" s="143">
        <f>O197*H197</f>
        <v>0</v>
      </c>
      <c r="Q197" s="143">
        <v>2.2699590000000001</v>
      </c>
      <c r="R197" s="143">
        <f>Q197*H197</f>
        <v>8.4919166190000013</v>
      </c>
      <c r="S197" s="143">
        <v>0</v>
      </c>
      <c r="T197" s="144">
        <f>S197*H197</f>
        <v>0</v>
      </c>
      <c r="AR197" s="145" t="s">
        <v>115</v>
      </c>
      <c r="AT197" s="145" t="s">
        <v>111</v>
      </c>
      <c r="AU197" s="145" t="s">
        <v>116</v>
      </c>
      <c r="AY197" s="17" t="s">
        <v>110</v>
      </c>
      <c r="BE197" s="146">
        <f>IF(N197="základná",J197,0)</f>
        <v>0</v>
      </c>
      <c r="BF197" s="146">
        <f>IF(N197="znížená",J197,0)</f>
        <v>0</v>
      </c>
      <c r="BG197" s="146">
        <f>IF(N197="zákl. prenesená",J197,0)</f>
        <v>0</v>
      </c>
      <c r="BH197" s="146">
        <f>IF(N197="zníž. prenesená",J197,0)</f>
        <v>0</v>
      </c>
      <c r="BI197" s="146">
        <f>IF(N197="nulová",J197,0)</f>
        <v>0</v>
      </c>
      <c r="BJ197" s="17" t="s">
        <v>116</v>
      </c>
      <c r="BK197" s="146">
        <f>ROUND(I197*H197,2)</f>
        <v>0</v>
      </c>
      <c r="BL197" s="17" t="s">
        <v>115</v>
      </c>
      <c r="BM197" s="145" t="s">
        <v>246</v>
      </c>
    </row>
    <row r="198" spans="2:65" s="12" customFormat="1" ht="11.25">
      <c r="B198" s="158"/>
      <c r="D198" s="159" t="s">
        <v>163</v>
      </c>
      <c r="E198" s="160" t="s">
        <v>1</v>
      </c>
      <c r="F198" s="161" t="s">
        <v>247</v>
      </c>
      <c r="H198" s="160" t="s">
        <v>1</v>
      </c>
      <c r="I198" s="162"/>
      <c r="L198" s="158"/>
      <c r="M198" s="163"/>
      <c r="T198" s="164"/>
      <c r="AT198" s="160" t="s">
        <v>163</v>
      </c>
      <c r="AU198" s="160" t="s">
        <v>116</v>
      </c>
      <c r="AV198" s="12" t="s">
        <v>79</v>
      </c>
      <c r="AW198" s="12" t="s">
        <v>28</v>
      </c>
      <c r="AX198" s="12" t="s">
        <v>71</v>
      </c>
      <c r="AY198" s="160" t="s">
        <v>110</v>
      </c>
    </row>
    <row r="199" spans="2:65" s="13" customFormat="1" ht="11.25">
      <c r="B199" s="165"/>
      <c r="D199" s="159" t="s">
        <v>163</v>
      </c>
      <c r="E199" s="166" t="s">
        <v>1</v>
      </c>
      <c r="F199" s="167" t="s">
        <v>248</v>
      </c>
      <c r="H199" s="168">
        <v>1.99</v>
      </c>
      <c r="I199" s="169"/>
      <c r="L199" s="165"/>
      <c r="M199" s="170"/>
      <c r="T199" s="171"/>
      <c r="AT199" s="166" t="s">
        <v>163</v>
      </c>
      <c r="AU199" s="166" t="s">
        <v>116</v>
      </c>
      <c r="AV199" s="13" t="s">
        <v>116</v>
      </c>
      <c r="AW199" s="13" t="s">
        <v>28</v>
      </c>
      <c r="AX199" s="13" t="s">
        <v>71</v>
      </c>
      <c r="AY199" s="166" t="s">
        <v>110</v>
      </c>
    </row>
    <row r="200" spans="2:65" s="13" customFormat="1" ht="11.25">
      <c r="B200" s="165"/>
      <c r="D200" s="159" t="s">
        <v>163</v>
      </c>
      <c r="E200" s="166" t="s">
        <v>1</v>
      </c>
      <c r="F200" s="167" t="s">
        <v>249</v>
      </c>
      <c r="H200" s="168">
        <v>1.7509999999999999</v>
      </c>
      <c r="I200" s="169"/>
      <c r="L200" s="165"/>
      <c r="M200" s="170"/>
      <c r="T200" s="171"/>
      <c r="AT200" s="166" t="s">
        <v>163</v>
      </c>
      <c r="AU200" s="166" t="s">
        <v>116</v>
      </c>
      <c r="AV200" s="13" t="s">
        <v>116</v>
      </c>
      <c r="AW200" s="13" t="s">
        <v>28</v>
      </c>
      <c r="AX200" s="13" t="s">
        <v>71</v>
      </c>
      <c r="AY200" s="166" t="s">
        <v>110</v>
      </c>
    </row>
    <row r="201" spans="2:65" s="14" customFormat="1" ht="11.25">
      <c r="B201" s="172"/>
      <c r="D201" s="159" t="s">
        <v>163</v>
      </c>
      <c r="E201" s="173" t="s">
        <v>1</v>
      </c>
      <c r="F201" s="174" t="s">
        <v>167</v>
      </c>
      <c r="H201" s="175">
        <v>3.7410000000000001</v>
      </c>
      <c r="I201" s="176"/>
      <c r="L201" s="172"/>
      <c r="M201" s="177"/>
      <c r="T201" s="178"/>
      <c r="AT201" s="173" t="s">
        <v>163</v>
      </c>
      <c r="AU201" s="173" t="s">
        <v>116</v>
      </c>
      <c r="AV201" s="14" t="s">
        <v>115</v>
      </c>
      <c r="AW201" s="14" t="s">
        <v>28</v>
      </c>
      <c r="AX201" s="14" t="s">
        <v>79</v>
      </c>
      <c r="AY201" s="173" t="s">
        <v>110</v>
      </c>
    </row>
    <row r="202" spans="2:65" s="1" customFormat="1" ht="24.2" customHeight="1">
      <c r="B202" s="32"/>
      <c r="C202" s="133" t="s">
        <v>201</v>
      </c>
      <c r="D202" s="133" t="s">
        <v>111</v>
      </c>
      <c r="E202" s="134" t="s">
        <v>250</v>
      </c>
      <c r="F202" s="135" t="s">
        <v>251</v>
      </c>
      <c r="G202" s="136" t="s">
        <v>252</v>
      </c>
      <c r="H202" s="137">
        <v>330</v>
      </c>
      <c r="I202" s="138"/>
      <c r="J202" s="139">
        <f>ROUND(I202*H202,2)</f>
        <v>0</v>
      </c>
      <c r="K202" s="140"/>
      <c r="L202" s="32"/>
      <c r="M202" s="141" t="s">
        <v>1</v>
      </c>
      <c r="N202" s="142" t="s">
        <v>37</v>
      </c>
      <c r="P202" s="143">
        <f>O202*H202</f>
        <v>0</v>
      </c>
      <c r="Q202" s="143">
        <v>9.3805560000000002E-4</v>
      </c>
      <c r="R202" s="143">
        <f>Q202*H202</f>
        <v>0.30955834799999998</v>
      </c>
      <c r="S202" s="143">
        <v>0</v>
      </c>
      <c r="T202" s="144">
        <f>S202*H202</f>
        <v>0</v>
      </c>
      <c r="AR202" s="145" t="s">
        <v>115</v>
      </c>
      <c r="AT202" s="145" t="s">
        <v>111</v>
      </c>
      <c r="AU202" s="145" t="s">
        <v>116</v>
      </c>
      <c r="AY202" s="17" t="s">
        <v>110</v>
      </c>
      <c r="BE202" s="146">
        <f>IF(N202="základná",J202,0)</f>
        <v>0</v>
      </c>
      <c r="BF202" s="146">
        <f>IF(N202="znížená",J202,0)</f>
        <v>0</v>
      </c>
      <c r="BG202" s="146">
        <f>IF(N202="zákl. prenesená",J202,0)</f>
        <v>0</v>
      </c>
      <c r="BH202" s="146">
        <f>IF(N202="zníž. prenesená",J202,0)</f>
        <v>0</v>
      </c>
      <c r="BI202" s="146">
        <f>IF(N202="nulová",J202,0)</f>
        <v>0</v>
      </c>
      <c r="BJ202" s="17" t="s">
        <v>116</v>
      </c>
      <c r="BK202" s="146">
        <f>ROUND(I202*H202,2)</f>
        <v>0</v>
      </c>
      <c r="BL202" s="17" t="s">
        <v>115</v>
      </c>
      <c r="BM202" s="145" t="s">
        <v>253</v>
      </c>
    </row>
    <row r="203" spans="2:65" s="13" customFormat="1" ht="11.25">
      <c r="B203" s="165"/>
      <c r="D203" s="159" t="s">
        <v>163</v>
      </c>
      <c r="E203" s="166" t="s">
        <v>1</v>
      </c>
      <c r="F203" s="167" t="s">
        <v>254</v>
      </c>
      <c r="H203" s="168">
        <v>170</v>
      </c>
      <c r="I203" s="169"/>
      <c r="L203" s="165"/>
      <c r="M203" s="170"/>
      <c r="T203" s="171"/>
      <c r="AT203" s="166" t="s">
        <v>163</v>
      </c>
      <c r="AU203" s="166" t="s">
        <v>116</v>
      </c>
      <c r="AV203" s="13" t="s">
        <v>116</v>
      </c>
      <c r="AW203" s="13" t="s">
        <v>28</v>
      </c>
      <c r="AX203" s="13" t="s">
        <v>71</v>
      </c>
      <c r="AY203" s="166" t="s">
        <v>110</v>
      </c>
    </row>
    <row r="204" spans="2:65" s="13" customFormat="1" ht="11.25">
      <c r="B204" s="165"/>
      <c r="D204" s="159" t="s">
        <v>163</v>
      </c>
      <c r="E204" s="166" t="s">
        <v>1</v>
      </c>
      <c r="F204" s="167" t="s">
        <v>255</v>
      </c>
      <c r="H204" s="168">
        <v>160</v>
      </c>
      <c r="I204" s="169"/>
      <c r="L204" s="165"/>
      <c r="M204" s="170"/>
      <c r="T204" s="171"/>
      <c r="AT204" s="166" t="s">
        <v>163</v>
      </c>
      <c r="AU204" s="166" t="s">
        <v>116</v>
      </c>
      <c r="AV204" s="13" t="s">
        <v>116</v>
      </c>
      <c r="AW204" s="13" t="s">
        <v>28</v>
      </c>
      <c r="AX204" s="13" t="s">
        <v>71</v>
      </c>
      <c r="AY204" s="166" t="s">
        <v>110</v>
      </c>
    </row>
    <row r="205" spans="2:65" s="14" customFormat="1" ht="11.25">
      <c r="B205" s="172"/>
      <c r="D205" s="159" t="s">
        <v>163</v>
      </c>
      <c r="E205" s="173" t="s">
        <v>1</v>
      </c>
      <c r="F205" s="174" t="s">
        <v>167</v>
      </c>
      <c r="H205" s="175">
        <v>330</v>
      </c>
      <c r="I205" s="176"/>
      <c r="L205" s="172"/>
      <c r="M205" s="177"/>
      <c r="T205" s="178"/>
      <c r="AT205" s="173" t="s">
        <v>163</v>
      </c>
      <c r="AU205" s="173" t="s">
        <v>116</v>
      </c>
      <c r="AV205" s="14" t="s">
        <v>115</v>
      </c>
      <c r="AW205" s="14" t="s">
        <v>28</v>
      </c>
      <c r="AX205" s="14" t="s">
        <v>79</v>
      </c>
      <c r="AY205" s="173" t="s">
        <v>110</v>
      </c>
    </row>
    <row r="206" spans="2:65" s="1" customFormat="1" ht="21.75" customHeight="1">
      <c r="B206" s="32"/>
      <c r="C206" s="186" t="s">
        <v>256</v>
      </c>
      <c r="D206" s="186" t="s">
        <v>257</v>
      </c>
      <c r="E206" s="187" t="s">
        <v>258</v>
      </c>
      <c r="F206" s="188" t="s">
        <v>259</v>
      </c>
      <c r="G206" s="189" t="s">
        <v>252</v>
      </c>
      <c r="H206" s="190">
        <v>165</v>
      </c>
      <c r="I206" s="191"/>
      <c r="J206" s="192">
        <f>ROUND(I206*H206,2)</f>
        <v>0</v>
      </c>
      <c r="K206" s="193"/>
      <c r="L206" s="194"/>
      <c r="M206" s="195" t="s">
        <v>1</v>
      </c>
      <c r="N206" s="196" t="s">
        <v>37</v>
      </c>
      <c r="P206" s="143">
        <f>O206*H206</f>
        <v>0</v>
      </c>
      <c r="Q206" s="143">
        <v>0</v>
      </c>
      <c r="R206" s="143">
        <f>Q206*H206</f>
        <v>0</v>
      </c>
      <c r="S206" s="143">
        <v>0</v>
      </c>
      <c r="T206" s="144">
        <f>S206*H206</f>
        <v>0</v>
      </c>
      <c r="AR206" s="145" t="s">
        <v>125</v>
      </c>
      <c r="AT206" s="145" t="s">
        <v>257</v>
      </c>
      <c r="AU206" s="145" t="s">
        <v>116</v>
      </c>
      <c r="AY206" s="17" t="s">
        <v>110</v>
      </c>
      <c r="BE206" s="146">
        <f>IF(N206="základná",J206,0)</f>
        <v>0</v>
      </c>
      <c r="BF206" s="146">
        <f>IF(N206="znížená",J206,0)</f>
        <v>0</v>
      </c>
      <c r="BG206" s="146">
        <f>IF(N206="zákl. prenesená",J206,0)</f>
        <v>0</v>
      </c>
      <c r="BH206" s="146">
        <f>IF(N206="zníž. prenesená",J206,0)</f>
        <v>0</v>
      </c>
      <c r="BI206" s="146">
        <f>IF(N206="nulová",J206,0)</f>
        <v>0</v>
      </c>
      <c r="BJ206" s="17" t="s">
        <v>116</v>
      </c>
      <c r="BK206" s="146">
        <f>ROUND(I206*H206,2)</f>
        <v>0</v>
      </c>
      <c r="BL206" s="17" t="s">
        <v>115</v>
      </c>
      <c r="BM206" s="145" t="s">
        <v>260</v>
      </c>
    </row>
    <row r="207" spans="2:65" s="1" customFormat="1" ht="33" customHeight="1">
      <c r="B207" s="32"/>
      <c r="C207" s="133" t="s">
        <v>205</v>
      </c>
      <c r="D207" s="133" t="s">
        <v>111</v>
      </c>
      <c r="E207" s="134" t="s">
        <v>261</v>
      </c>
      <c r="F207" s="135" t="s">
        <v>262</v>
      </c>
      <c r="G207" s="136" t="s">
        <v>252</v>
      </c>
      <c r="H207" s="137">
        <v>250</v>
      </c>
      <c r="I207" s="138"/>
      <c r="J207" s="139">
        <f>ROUND(I207*H207,2)</f>
        <v>0</v>
      </c>
      <c r="K207" s="140"/>
      <c r="L207" s="32"/>
      <c r="M207" s="141" t="s">
        <v>1</v>
      </c>
      <c r="N207" s="142" t="s">
        <v>37</v>
      </c>
      <c r="P207" s="143">
        <f>O207*H207</f>
        <v>0</v>
      </c>
      <c r="Q207" s="143">
        <v>1.3363613999999999E-2</v>
      </c>
      <c r="R207" s="143">
        <f>Q207*H207</f>
        <v>3.3409035</v>
      </c>
      <c r="S207" s="143">
        <v>0</v>
      </c>
      <c r="T207" s="144">
        <f>S207*H207</f>
        <v>0</v>
      </c>
      <c r="AR207" s="145" t="s">
        <v>115</v>
      </c>
      <c r="AT207" s="145" t="s">
        <v>111</v>
      </c>
      <c r="AU207" s="145" t="s">
        <v>116</v>
      </c>
      <c r="AY207" s="17" t="s">
        <v>110</v>
      </c>
      <c r="BE207" s="146">
        <f>IF(N207="základná",J207,0)</f>
        <v>0</v>
      </c>
      <c r="BF207" s="146">
        <f>IF(N207="znížená",J207,0)</f>
        <v>0</v>
      </c>
      <c r="BG207" s="146">
        <f>IF(N207="zákl. prenesená",J207,0)</f>
        <v>0</v>
      </c>
      <c r="BH207" s="146">
        <f>IF(N207="zníž. prenesená",J207,0)</f>
        <v>0</v>
      </c>
      <c r="BI207" s="146">
        <f>IF(N207="nulová",J207,0)</f>
        <v>0</v>
      </c>
      <c r="BJ207" s="17" t="s">
        <v>116</v>
      </c>
      <c r="BK207" s="146">
        <f>ROUND(I207*H207,2)</f>
        <v>0</v>
      </c>
      <c r="BL207" s="17" t="s">
        <v>115</v>
      </c>
      <c r="BM207" s="145" t="s">
        <v>263</v>
      </c>
    </row>
    <row r="208" spans="2:65" s="12" customFormat="1" ht="11.25">
      <c r="B208" s="158"/>
      <c r="D208" s="159" t="s">
        <v>163</v>
      </c>
      <c r="E208" s="160" t="s">
        <v>1</v>
      </c>
      <c r="F208" s="161" t="s">
        <v>264</v>
      </c>
      <c r="H208" s="160" t="s">
        <v>1</v>
      </c>
      <c r="I208" s="162"/>
      <c r="L208" s="158"/>
      <c r="M208" s="163"/>
      <c r="T208" s="164"/>
      <c r="AT208" s="160" t="s">
        <v>163</v>
      </c>
      <c r="AU208" s="160" t="s">
        <v>116</v>
      </c>
      <c r="AV208" s="12" t="s">
        <v>79</v>
      </c>
      <c r="AW208" s="12" t="s">
        <v>28</v>
      </c>
      <c r="AX208" s="12" t="s">
        <v>71</v>
      </c>
      <c r="AY208" s="160" t="s">
        <v>110</v>
      </c>
    </row>
    <row r="209" spans="2:65" s="12" customFormat="1" ht="22.5">
      <c r="B209" s="158"/>
      <c r="D209" s="159" t="s">
        <v>163</v>
      </c>
      <c r="E209" s="160" t="s">
        <v>1</v>
      </c>
      <c r="F209" s="161" t="s">
        <v>265</v>
      </c>
      <c r="H209" s="160" t="s">
        <v>1</v>
      </c>
      <c r="I209" s="162"/>
      <c r="L209" s="158"/>
      <c r="M209" s="163"/>
      <c r="T209" s="164"/>
      <c r="AT209" s="160" t="s">
        <v>163</v>
      </c>
      <c r="AU209" s="160" t="s">
        <v>116</v>
      </c>
      <c r="AV209" s="12" t="s">
        <v>79</v>
      </c>
      <c r="AW209" s="12" t="s">
        <v>28</v>
      </c>
      <c r="AX209" s="12" t="s">
        <v>71</v>
      </c>
      <c r="AY209" s="160" t="s">
        <v>110</v>
      </c>
    </row>
    <row r="210" spans="2:65" s="13" customFormat="1" ht="11.25">
      <c r="B210" s="165"/>
      <c r="D210" s="159" t="s">
        <v>163</v>
      </c>
      <c r="E210" s="166" t="s">
        <v>1</v>
      </c>
      <c r="F210" s="167" t="s">
        <v>266</v>
      </c>
      <c r="H210" s="168">
        <v>40</v>
      </c>
      <c r="I210" s="169"/>
      <c r="L210" s="165"/>
      <c r="M210" s="170"/>
      <c r="T210" s="171"/>
      <c r="AT210" s="166" t="s">
        <v>163</v>
      </c>
      <c r="AU210" s="166" t="s">
        <v>116</v>
      </c>
      <c r="AV210" s="13" t="s">
        <v>116</v>
      </c>
      <c r="AW210" s="13" t="s">
        <v>28</v>
      </c>
      <c r="AX210" s="13" t="s">
        <v>71</v>
      </c>
      <c r="AY210" s="166" t="s">
        <v>110</v>
      </c>
    </row>
    <row r="211" spans="2:65" s="13" customFormat="1" ht="11.25">
      <c r="B211" s="165"/>
      <c r="D211" s="159" t="s">
        <v>163</v>
      </c>
      <c r="E211" s="166" t="s">
        <v>1</v>
      </c>
      <c r="F211" s="167" t="s">
        <v>267</v>
      </c>
      <c r="H211" s="168">
        <v>32</v>
      </c>
      <c r="I211" s="169"/>
      <c r="L211" s="165"/>
      <c r="M211" s="170"/>
      <c r="T211" s="171"/>
      <c r="AT211" s="166" t="s">
        <v>163</v>
      </c>
      <c r="AU211" s="166" t="s">
        <v>116</v>
      </c>
      <c r="AV211" s="13" t="s">
        <v>116</v>
      </c>
      <c r="AW211" s="13" t="s">
        <v>28</v>
      </c>
      <c r="AX211" s="13" t="s">
        <v>71</v>
      </c>
      <c r="AY211" s="166" t="s">
        <v>110</v>
      </c>
    </row>
    <row r="212" spans="2:65" s="13" customFormat="1" ht="11.25">
      <c r="B212" s="165"/>
      <c r="D212" s="159" t="s">
        <v>163</v>
      </c>
      <c r="E212" s="166" t="s">
        <v>1</v>
      </c>
      <c r="F212" s="167" t="s">
        <v>268</v>
      </c>
      <c r="H212" s="168">
        <v>54</v>
      </c>
      <c r="I212" s="169"/>
      <c r="L212" s="165"/>
      <c r="M212" s="170"/>
      <c r="T212" s="171"/>
      <c r="AT212" s="166" t="s">
        <v>163</v>
      </c>
      <c r="AU212" s="166" t="s">
        <v>116</v>
      </c>
      <c r="AV212" s="13" t="s">
        <v>116</v>
      </c>
      <c r="AW212" s="13" t="s">
        <v>28</v>
      </c>
      <c r="AX212" s="13" t="s">
        <v>71</v>
      </c>
      <c r="AY212" s="166" t="s">
        <v>110</v>
      </c>
    </row>
    <row r="213" spans="2:65" s="15" customFormat="1" ht="11.25">
      <c r="B213" s="179"/>
      <c r="D213" s="159" t="s">
        <v>163</v>
      </c>
      <c r="E213" s="180" t="s">
        <v>1</v>
      </c>
      <c r="F213" s="181" t="s">
        <v>269</v>
      </c>
      <c r="H213" s="182">
        <v>126</v>
      </c>
      <c r="I213" s="183"/>
      <c r="L213" s="179"/>
      <c r="M213" s="184"/>
      <c r="T213" s="185"/>
      <c r="AT213" s="180" t="s">
        <v>163</v>
      </c>
      <c r="AU213" s="180" t="s">
        <v>116</v>
      </c>
      <c r="AV213" s="15" t="s">
        <v>119</v>
      </c>
      <c r="AW213" s="15" t="s">
        <v>28</v>
      </c>
      <c r="AX213" s="15" t="s">
        <v>71</v>
      </c>
      <c r="AY213" s="180" t="s">
        <v>110</v>
      </c>
    </row>
    <row r="214" spans="2:65" s="12" customFormat="1" ht="22.5">
      <c r="B214" s="158"/>
      <c r="D214" s="159" t="s">
        <v>163</v>
      </c>
      <c r="E214" s="160" t="s">
        <v>1</v>
      </c>
      <c r="F214" s="161" t="s">
        <v>270</v>
      </c>
      <c r="H214" s="160" t="s">
        <v>1</v>
      </c>
      <c r="I214" s="162"/>
      <c r="L214" s="158"/>
      <c r="M214" s="163"/>
      <c r="T214" s="164"/>
      <c r="AT214" s="160" t="s">
        <v>163</v>
      </c>
      <c r="AU214" s="160" t="s">
        <v>116</v>
      </c>
      <c r="AV214" s="12" t="s">
        <v>79</v>
      </c>
      <c r="AW214" s="12" t="s">
        <v>28</v>
      </c>
      <c r="AX214" s="12" t="s">
        <v>71</v>
      </c>
      <c r="AY214" s="160" t="s">
        <v>110</v>
      </c>
    </row>
    <row r="215" spans="2:65" s="13" customFormat="1" ht="11.25">
      <c r="B215" s="165"/>
      <c r="D215" s="159" t="s">
        <v>163</v>
      </c>
      <c r="E215" s="166" t="s">
        <v>1</v>
      </c>
      <c r="F215" s="167" t="s">
        <v>271</v>
      </c>
      <c r="H215" s="168">
        <v>50</v>
      </c>
      <c r="I215" s="169"/>
      <c r="L215" s="165"/>
      <c r="M215" s="170"/>
      <c r="T215" s="171"/>
      <c r="AT215" s="166" t="s">
        <v>163</v>
      </c>
      <c r="AU215" s="166" t="s">
        <v>116</v>
      </c>
      <c r="AV215" s="13" t="s">
        <v>116</v>
      </c>
      <c r="AW215" s="13" t="s">
        <v>28</v>
      </c>
      <c r="AX215" s="13" t="s">
        <v>71</v>
      </c>
      <c r="AY215" s="166" t="s">
        <v>110</v>
      </c>
    </row>
    <row r="216" spans="2:65" s="13" customFormat="1" ht="11.25">
      <c r="B216" s="165"/>
      <c r="D216" s="159" t="s">
        <v>163</v>
      </c>
      <c r="E216" s="166" t="s">
        <v>1</v>
      </c>
      <c r="F216" s="167" t="s">
        <v>267</v>
      </c>
      <c r="H216" s="168">
        <v>32</v>
      </c>
      <c r="I216" s="169"/>
      <c r="L216" s="165"/>
      <c r="M216" s="170"/>
      <c r="T216" s="171"/>
      <c r="AT216" s="166" t="s">
        <v>163</v>
      </c>
      <c r="AU216" s="166" t="s">
        <v>116</v>
      </c>
      <c r="AV216" s="13" t="s">
        <v>116</v>
      </c>
      <c r="AW216" s="13" t="s">
        <v>28</v>
      </c>
      <c r="AX216" s="13" t="s">
        <v>71</v>
      </c>
      <c r="AY216" s="166" t="s">
        <v>110</v>
      </c>
    </row>
    <row r="217" spans="2:65" s="13" customFormat="1" ht="11.25">
      <c r="B217" s="165"/>
      <c r="D217" s="159" t="s">
        <v>163</v>
      </c>
      <c r="E217" s="166" t="s">
        <v>1</v>
      </c>
      <c r="F217" s="167" t="s">
        <v>272</v>
      </c>
      <c r="H217" s="168">
        <v>42</v>
      </c>
      <c r="I217" s="169"/>
      <c r="L217" s="165"/>
      <c r="M217" s="170"/>
      <c r="T217" s="171"/>
      <c r="AT217" s="166" t="s">
        <v>163</v>
      </c>
      <c r="AU217" s="166" t="s">
        <v>116</v>
      </c>
      <c r="AV217" s="13" t="s">
        <v>116</v>
      </c>
      <c r="AW217" s="13" t="s">
        <v>28</v>
      </c>
      <c r="AX217" s="13" t="s">
        <v>71</v>
      </c>
      <c r="AY217" s="166" t="s">
        <v>110</v>
      </c>
    </row>
    <row r="218" spans="2:65" s="15" customFormat="1" ht="11.25">
      <c r="B218" s="179"/>
      <c r="D218" s="159" t="s">
        <v>163</v>
      </c>
      <c r="E218" s="180" t="s">
        <v>1</v>
      </c>
      <c r="F218" s="181" t="s">
        <v>273</v>
      </c>
      <c r="H218" s="182">
        <v>124</v>
      </c>
      <c r="I218" s="183"/>
      <c r="L218" s="179"/>
      <c r="M218" s="184"/>
      <c r="T218" s="185"/>
      <c r="AT218" s="180" t="s">
        <v>163</v>
      </c>
      <c r="AU218" s="180" t="s">
        <v>116</v>
      </c>
      <c r="AV218" s="15" t="s">
        <v>119</v>
      </c>
      <c r="AW218" s="15" t="s">
        <v>28</v>
      </c>
      <c r="AX218" s="15" t="s">
        <v>71</v>
      </c>
      <c r="AY218" s="180" t="s">
        <v>110</v>
      </c>
    </row>
    <row r="219" spans="2:65" s="14" customFormat="1" ht="11.25">
      <c r="B219" s="172"/>
      <c r="D219" s="159" t="s">
        <v>163</v>
      </c>
      <c r="E219" s="173" t="s">
        <v>1</v>
      </c>
      <c r="F219" s="174" t="s">
        <v>167</v>
      </c>
      <c r="H219" s="175">
        <v>250</v>
      </c>
      <c r="I219" s="176"/>
      <c r="L219" s="172"/>
      <c r="M219" s="177"/>
      <c r="T219" s="178"/>
      <c r="AT219" s="173" t="s">
        <v>163</v>
      </c>
      <c r="AU219" s="173" t="s">
        <v>116</v>
      </c>
      <c r="AV219" s="14" t="s">
        <v>115</v>
      </c>
      <c r="AW219" s="14" t="s">
        <v>28</v>
      </c>
      <c r="AX219" s="14" t="s">
        <v>79</v>
      </c>
      <c r="AY219" s="173" t="s">
        <v>110</v>
      </c>
    </row>
    <row r="220" spans="2:65" s="1" customFormat="1" ht="16.5" customHeight="1">
      <c r="B220" s="32"/>
      <c r="C220" s="133" t="s">
        <v>274</v>
      </c>
      <c r="D220" s="133" t="s">
        <v>111</v>
      </c>
      <c r="E220" s="134" t="s">
        <v>275</v>
      </c>
      <c r="F220" s="135" t="s">
        <v>276</v>
      </c>
      <c r="G220" s="136" t="s">
        <v>277</v>
      </c>
      <c r="H220" s="137">
        <v>66</v>
      </c>
      <c r="I220" s="138"/>
      <c r="J220" s="139">
        <f>ROUND(I220*H220,2)</f>
        <v>0</v>
      </c>
      <c r="K220" s="140"/>
      <c r="L220" s="32"/>
      <c r="M220" s="141" t="s">
        <v>1</v>
      </c>
      <c r="N220" s="142" t="s">
        <v>37</v>
      </c>
      <c r="P220" s="143">
        <f>O220*H220</f>
        <v>0</v>
      </c>
      <c r="Q220" s="143">
        <v>0</v>
      </c>
      <c r="R220" s="143">
        <f>Q220*H220</f>
        <v>0</v>
      </c>
      <c r="S220" s="143">
        <v>0</v>
      </c>
      <c r="T220" s="144">
        <f>S220*H220</f>
        <v>0</v>
      </c>
      <c r="AR220" s="145" t="s">
        <v>115</v>
      </c>
      <c r="AT220" s="145" t="s">
        <v>111</v>
      </c>
      <c r="AU220" s="145" t="s">
        <v>116</v>
      </c>
      <c r="AY220" s="17" t="s">
        <v>110</v>
      </c>
      <c r="BE220" s="146">
        <f>IF(N220="základná",J220,0)</f>
        <v>0</v>
      </c>
      <c r="BF220" s="146">
        <f>IF(N220="znížená",J220,0)</f>
        <v>0</v>
      </c>
      <c r="BG220" s="146">
        <f>IF(N220="zákl. prenesená",J220,0)</f>
        <v>0</v>
      </c>
      <c r="BH220" s="146">
        <f>IF(N220="zníž. prenesená",J220,0)</f>
        <v>0</v>
      </c>
      <c r="BI220" s="146">
        <f>IF(N220="nulová",J220,0)</f>
        <v>0</v>
      </c>
      <c r="BJ220" s="17" t="s">
        <v>116</v>
      </c>
      <c r="BK220" s="146">
        <f>ROUND(I220*H220,2)</f>
        <v>0</v>
      </c>
      <c r="BL220" s="17" t="s">
        <v>115</v>
      </c>
      <c r="BM220" s="145" t="s">
        <v>278</v>
      </c>
    </row>
    <row r="221" spans="2:65" s="1" customFormat="1" ht="33" customHeight="1">
      <c r="B221" s="32"/>
      <c r="C221" s="133" t="s">
        <v>209</v>
      </c>
      <c r="D221" s="133" t="s">
        <v>111</v>
      </c>
      <c r="E221" s="134" t="s">
        <v>279</v>
      </c>
      <c r="F221" s="135" t="s">
        <v>280</v>
      </c>
      <c r="G221" s="136" t="s">
        <v>162</v>
      </c>
      <c r="H221" s="137">
        <v>54.36</v>
      </c>
      <c r="I221" s="138"/>
      <c r="J221" s="139">
        <f>ROUND(I221*H221,2)</f>
        <v>0</v>
      </c>
      <c r="K221" s="140"/>
      <c r="L221" s="32"/>
      <c r="M221" s="141" t="s">
        <v>1</v>
      </c>
      <c r="N221" s="142" t="s">
        <v>37</v>
      </c>
      <c r="P221" s="143">
        <f>O221*H221</f>
        <v>0</v>
      </c>
      <c r="Q221" s="143">
        <v>0</v>
      </c>
      <c r="R221" s="143">
        <f>Q221*H221</f>
        <v>0</v>
      </c>
      <c r="S221" s="143">
        <v>0</v>
      </c>
      <c r="T221" s="144">
        <f>S221*H221</f>
        <v>0</v>
      </c>
      <c r="AR221" s="145" t="s">
        <v>115</v>
      </c>
      <c r="AT221" s="145" t="s">
        <v>111</v>
      </c>
      <c r="AU221" s="145" t="s">
        <v>116</v>
      </c>
      <c r="AY221" s="17" t="s">
        <v>110</v>
      </c>
      <c r="BE221" s="146">
        <f>IF(N221="základná",J221,0)</f>
        <v>0</v>
      </c>
      <c r="BF221" s="146">
        <f>IF(N221="znížená",J221,0)</f>
        <v>0</v>
      </c>
      <c r="BG221" s="146">
        <f>IF(N221="zákl. prenesená",J221,0)</f>
        <v>0</v>
      </c>
      <c r="BH221" s="146">
        <f>IF(N221="zníž. prenesená",J221,0)</f>
        <v>0</v>
      </c>
      <c r="BI221" s="146">
        <f>IF(N221="nulová",J221,0)</f>
        <v>0</v>
      </c>
      <c r="BJ221" s="17" t="s">
        <v>116</v>
      </c>
      <c r="BK221" s="146">
        <f>ROUND(I221*H221,2)</f>
        <v>0</v>
      </c>
      <c r="BL221" s="17" t="s">
        <v>115</v>
      </c>
      <c r="BM221" s="145" t="s">
        <v>281</v>
      </c>
    </row>
    <row r="222" spans="2:65" s="1" customFormat="1" ht="24.2" customHeight="1">
      <c r="B222" s="32"/>
      <c r="C222" s="133" t="s">
        <v>7</v>
      </c>
      <c r="D222" s="133" t="s">
        <v>111</v>
      </c>
      <c r="E222" s="134" t="s">
        <v>282</v>
      </c>
      <c r="F222" s="135" t="s">
        <v>283</v>
      </c>
      <c r="G222" s="136" t="s">
        <v>252</v>
      </c>
      <c r="H222" s="137">
        <v>8</v>
      </c>
      <c r="I222" s="138"/>
      <c r="J222" s="139">
        <f>ROUND(I222*H222,2)</f>
        <v>0</v>
      </c>
      <c r="K222" s="140"/>
      <c r="L222" s="32"/>
      <c r="M222" s="141" t="s">
        <v>1</v>
      </c>
      <c r="N222" s="142" t="s">
        <v>37</v>
      </c>
      <c r="P222" s="143">
        <f>O222*H222</f>
        <v>0</v>
      </c>
      <c r="Q222" s="143">
        <v>2.2113000000000001E-2</v>
      </c>
      <c r="R222" s="143">
        <f>Q222*H222</f>
        <v>0.17690400000000001</v>
      </c>
      <c r="S222" s="143">
        <v>0</v>
      </c>
      <c r="T222" s="144">
        <f>S222*H222</f>
        <v>0</v>
      </c>
      <c r="AR222" s="145" t="s">
        <v>115</v>
      </c>
      <c r="AT222" s="145" t="s">
        <v>111</v>
      </c>
      <c r="AU222" s="145" t="s">
        <v>116</v>
      </c>
      <c r="AY222" s="17" t="s">
        <v>110</v>
      </c>
      <c r="BE222" s="146">
        <f>IF(N222="základná",J222,0)</f>
        <v>0</v>
      </c>
      <c r="BF222" s="146">
        <f>IF(N222="znížená",J222,0)</f>
        <v>0</v>
      </c>
      <c r="BG222" s="146">
        <f>IF(N222="zákl. prenesená",J222,0)</f>
        <v>0</v>
      </c>
      <c r="BH222" s="146">
        <f>IF(N222="zníž. prenesená",J222,0)</f>
        <v>0</v>
      </c>
      <c r="BI222" s="146">
        <f>IF(N222="nulová",J222,0)</f>
        <v>0</v>
      </c>
      <c r="BJ222" s="17" t="s">
        <v>116</v>
      </c>
      <c r="BK222" s="146">
        <f>ROUND(I222*H222,2)</f>
        <v>0</v>
      </c>
      <c r="BL222" s="17" t="s">
        <v>115</v>
      </c>
      <c r="BM222" s="145" t="s">
        <v>284</v>
      </c>
    </row>
    <row r="223" spans="2:65" s="13" customFormat="1" ht="11.25">
      <c r="B223" s="165"/>
      <c r="D223" s="159" t="s">
        <v>163</v>
      </c>
      <c r="E223" s="166" t="s">
        <v>1</v>
      </c>
      <c r="F223" s="167" t="s">
        <v>285</v>
      </c>
      <c r="H223" s="168">
        <v>8</v>
      </c>
      <c r="I223" s="169"/>
      <c r="L223" s="165"/>
      <c r="M223" s="170"/>
      <c r="T223" s="171"/>
      <c r="AT223" s="166" t="s">
        <v>163</v>
      </c>
      <c r="AU223" s="166" t="s">
        <v>116</v>
      </c>
      <c r="AV223" s="13" t="s">
        <v>116</v>
      </c>
      <c r="AW223" s="13" t="s">
        <v>28</v>
      </c>
      <c r="AX223" s="13" t="s">
        <v>71</v>
      </c>
      <c r="AY223" s="166" t="s">
        <v>110</v>
      </c>
    </row>
    <row r="224" spans="2:65" s="14" customFormat="1" ht="11.25">
      <c r="B224" s="172"/>
      <c r="D224" s="159" t="s">
        <v>163</v>
      </c>
      <c r="E224" s="173" t="s">
        <v>1</v>
      </c>
      <c r="F224" s="174" t="s">
        <v>167</v>
      </c>
      <c r="H224" s="175">
        <v>8</v>
      </c>
      <c r="I224" s="176"/>
      <c r="L224" s="172"/>
      <c r="M224" s="177"/>
      <c r="T224" s="178"/>
      <c r="AT224" s="173" t="s">
        <v>163</v>
      </c>
      <c r="AU224" s="173" t="s">
        <v>116</v>
      </c>
      <c r="AV224" s="14" t="s">
        <v>115</v>
      </c>
      <c r="AW224" s="14" t="s">
        <v>28</v>
      </c>
      <c r="AX224" s="14" t="s">
        <v>79</v>
      </c>
      <c r="AY224" s="173" t="s">
        <v>110</v>
      </c>
    </row>
    <row r="225" spans="2:65" s="1" customFormat="1" ht="24.2" customHeight="1">
      <c r="B225" s="32"/>
      <c r="C225" s="186" t="s">
        <v>214</v>
      </c>
      <c r="D225" s="186" t="s">
        <v>257</v>
      </c>
      <c r="E225" s="187" t="s">
        <v>286</v>
      </c>
      <c r="F225" s="188" t="s">
        <v>287</v>
      </c>
      <c r="G225" s="189" t="s">
        <v>277</v>
      </c>
      <c r="H225" s="190">
        <v>8</v>
      </c>
      <c r="I225" s="191"/>
      <c r="J225" s="192">
        <f>ROUND(I225*H225,2)</f>
        <v>0</v>
      </c>
      <c r="K225" s="193"/>
      <c r="L225" s="194"/>
      <c r="M225" s="195" t="s">
        <v>1</v>
      </c>
      <c r="N225" s="196" t="s">
        <v>37</v>
      </c>
      <c r="P225" s="143">
        <f>O225*H225</f>
        <v>0</v>
      </c>
      <c r="Q225" s="143">
        <v>0</v>
      </c>
      <c r="R225" s="143">
        <f>Q225*H225</f>
        <v>0</v>
      </c>
      <c r="S225" s="143">
        <v>0</v>
      </c>
      <c r="T225" s="144">
        <f>S225*H225</f>
        <v>0</v>
      </c>
      <c r="AR225" s="145" t="s">
        <v>125</v>
      </c>
      <c r="AT225" s="145" t="s">
        <v>257</v>
      </c>
      <c r="AU225" s="145" t="s">
        <v>116</v>
      </c>
      <c r="AY225" s="17" t="s">
        <v>110</v>
      </c>
      <c r="BE225" s="146">
        <f>IF(N225="základná",J225,0)</f>
        <v>0</v>
      </c>
      <c r="BF225" s="146">
        <f>IF(N225="znížená",J225,0)</f>
        <v>0</v>
      </c>
      <c r="BG225" s="146">
        <f>IF(N225="zákl. prenesená",J225,0)</f>
        <v>0</v>
      </c>
      <c r="BH225" s="146">
        <f>IF(N225="zníž. prenesená",J225,0)</f>
        <v>0</v>
      </c>
      <c r="BI225" s="146">
        <f>IF(N225="nulová",J225,0)</f>
        <v>0</v>
      </c>
      <c r="BJ225" s="17" t="s">
        <v>116</v>
      </c>
      <c r="BK225" s="146">
        <f>ROUND(I225*H225,2)</f>
        <v>0</v>
      </c>
      <c r="BL225" s="17" t="s">
        <v>115</v>
      </c>
      <c r="BM225" s="145" t="s">
        <v>288</v>
      </c>
    </row>
    <row r="226" spans="2:65" s="10" customFormat="1" ht="22.9" customHeight="1">
      <c r="B226" s="123"/>
      <c r="D226" s="124" t="s">
        <v>70</v>
      </c>
      <c r="E226" s="156" t="s">
        <v>289</v>
      </c>
      <c r="F226" s="156" t="s">
        <v>290</v>
      </c>
      <c r="I226" s="126"/>
      <c r="J226" s="157">
        <f>BK226</f>
        <v>0</v>
      </c>
      <c r="L226" s="123"/>
      <c r="M226" s="128"/>
      <c r="P226" s="129">
        <f>SUM(P227:P255)</f>
        <v>0</v>
      </c>
      <c r="R226" s="129">
        <f>SUM(R227:R255)</f>
        <v>32.154374577599995</v>
      </c>
      <c r="T226" s="130">
        <f>SUM(T227:T255)</f>
        <v>0</v>
      </c>
      <c r="AR226" s="124" t="s">
        <v>79</v>
      </c>
      <c r="AT226" s="131" t="s">
        <v>70</v>
      </c>
      <c r="AU226" s="131" t="s">
        <v>79</v>
      </c>
      <c r="AY226" s="124" t="s">
        <v>110</v>
      </c>
      <c r="BK226" s="132">
        <f>SUM(BK227:BK255)</f>
        <v>0</v>
      </c>
    </row>
    <row r="227" spans="2:65" s="1" customFormat="1" ht="33" customHeight="1">
      <c r="B227" s="32"/>
      <c r="C227" s="133" t="s">
        <v>291</v>
      </c>
      <c r="D227" s="133" t="s">
        <v>111</v>
      </c>
      <c r="E227" s="134" t="s">
        <v>292</v>
      </c>
      <c r="F227" s="135" t="s">
        <v>293</v>
      </c>
      <c r="G227" s="136" t="s">
        <v>252</v>
      </c>
      <c r="H227" s="137">
        <v>18</v>
      </c>
      <c r="I227" s="138"/>
      <c r="J227" s="139">
        <f>ROUND(I227*H227,2)</f>
        <v>0</v>
      </c>
      <c r="K227" s="140"/>
      <c r="L227" s="32"/>
      <c r="M227" s="141" t="s">
        <v>1</v>
      </c>
      <c r="N227" s="142" t="s">
        <v>37</v>
      </c>
      <c r="P227" s="143">
        <f>O227*H227</f>
        <v>0</v>
      </c>
      <c r="Q227" s="143">
        <v>8.0173560000000005E-2</v>
      </c>
      <c r="R227" s="143">
        <f>Q227*H227</f>
        <v>1.44312408</v>
      </c>
      <c r="S227" s="143">
        <v>0</v>
      </c>
      <c r="T227" s="144">
        <f>S227*H227</f>
        <v>0</v>
      </c>
      <c r="AR227" s="145" t="s">
        <v>115</v>
      </c>
      <c r="AT227" s="145" t="s">
        <v>111</v>
      </c>
      <c r="AU227" s="145" t="s">
        <v>116</v>
      </c>
      <c r="AY227" s="17" t="s">
        <v>110</v>
      </c>
      <c r="BE227" s="146">
        <f>IF(N227="základná",J227,0)</f>
        <v>0</v>
      </c>
      <c r="BF227" s="146">
        <f>IF(N227="znížená",J227,0)</f>
        <v>0</v>
      </c>
      <c r="BG227" s="146">
        <f>IF(N227="zákl. prenesená",J227,0)</f>
        <v>0</v>
      </c>
      <c r="BH227" s="146">
        <f>IF(N227="zníž. prenesená",J227,0)</f>
        <v>0</v>
      </c>
      <c r="BI227" s="146">
        <f>IF(N227="nulová",J227,0)</f>
        <v>0</v>
      </c>
      <c r="BJ227" s="17" t="s">
        <v>116</v>
      </c>
      <c r="BK227" s="146">
        <f>ROUND(I227*H227,2)</f>
        <v>0</v>
      </c>
      <c r="BL227" s="17" t="s">
        <v>115</v>
      </c>
      <c r="BM227" s="145" t="s">
        <v>294</v>
      </c>
    </row>
    <row r="228" spans="2:65" s="12" customFormat="1" ht="11.25">
      <c r="B228" s="158"/>
      <c r="D228" s="159" t="s">
        <v>163</v>
      </c>
      <c r="E228" s="160" t="s">
        <v>1</v>
      </c>
      <c r="F228" s="161" t="s">
        <v>295</v>
      </c>
      <c r="H228" s="160" t="s">
        <v>1</v>
      </c>
      <c r="I228" s="162"/>
      <c r="L228" s="158"/>
      <c r="M228" s="163"/>
      <c r="T228" s="164"/>
      <c r="AT228" s="160" t="s">
        <v>163</v>
      </c>
      <c r="AU228" s="160" t="s">
        <v>116</v>
      </c>
      <c r="AV228" s="12" t="s">
        <v>79</v>
      </c>
      <c r="AW228" s="12" t="s">
        <v>28</v>
      </c>
      <c r="AX228" s="12" t="s">
        <v>71</v>
      </c>
      <c r="AY228" s="160" t="s">
        <v>110</v>
      </c>
    </row>
    <row r="229" spans="2:65" s="13" customFormat="1" ht="11.25">
      <c r="B229" s="165"/>
      <c r="D229" s="159" t="s">
        <v>163</v>
      </c>
      <c r="E229" s="166" t="s">
        <v>1</v>
      </c>
      <c r="F229" s="167" t="s">
        <v>296</v>
      </c>
      <c r="H229" s="168">
        <v>3</v>
      </c>
      <c r="I229" s="169"/>
      <c r="L229" s="165"/>
      <c r="M229" s="170"/>
      <c r="T229" s="171"/>
      <c r="AT229" s="166" t="s">
        <v>163</v>
      </c>
      <c r="AU229" s="166" t="s">
        <v>116</v>
      </c>
      <c r="AV229" s="13" t="s">
        <v>116</v>
      </c>
      <c r="AW229" s="13" t="s">
        <v>28</v>
      </c>
      <c r="AX229" s="13" t="s">
        <v>71</v>
      </c>
      <c r="AY229" s="166" t="s">
        <v>110</v>
      </c>
    </row>
    <row r="230" spans="2:65" s="13" customFormat="1" ht="11.25">
      <c r="B230" s="165"/>
      <c r="D230" s="159" t="s">
        <v>163</v>
      </c>
      <c r="E230" s="166" t="s">
        <v>1</v>
      </c>
      <c r="F230" s="167" t="s">
        <v>297</v>
      </c>
      <c r="H230" s="168">
        <v>6</v>
      </c>
      <c r="I230" s="169"/>
      <c r="L230" s="165"/>
      <c r="M230" s="170"/>
      <c r="T230" s="171"/>
      <c r="AT230" s="166" t="s">
        <v>163</v>
      </c>
      <c r="AU230" s="166" t="s">
        <v>116</v>
      </c>
      <c r="AV230" s="13" t="s">
        <v>116</v>
      </c>
      <c r="AW230" s="13" t="s">
        <v>28</v>
      </c>
      <c r="AX230" s="13" t="s">
        <v>71</v>
      </c>
      <c r="AY230" s="166" t="s">
        <v>110</v>
      </c>
    </row>
    <row r="231" spans="2:65" s="13" customFormat="1" ht="11.25">
      <c r="B231" s="165"/>
      <c r="D231" s="159" t="s">
        <v>163</v>
      </c>
      <c r="E231" s="166" t="s">
        <v>1</v>
      </c>
      <c r="F231" s="167" t="s">
        <v>298</v>
      </c>
      <c r="H231" s="168">
        <v>6</v>
      </c>
      <c r="I231" s="169"/>
      <c r="L231" s="165"/>
      <c r="M231" s="170"/>
      <c r="T231" s="171"/>
      <c r="AT231" s="166" t="s">
        <v>163</v>
      </c>
      <c r="AU231" s="166" t="s">
        <v>116</v>
      </c>
      <c r="AV231" s="13" t="s">
        <v>116</v>
      </c>
      <c r="AW231" s="13" t="s">
        <v>28</v>
      </c>
      <c r="AX231" s="13" t="s">
        <v>71</v>
      </c>
      <c r="AY231" s="166" t="s">
        <v>110</v>
      </c>
    </row>
    <row r="232" spans="2:65" s="13" customFormat="1" ht="11.25">
      <c r="B232" s="165"/>
      <c r="D232" s="159" t="s">
        <v>163</v>
      </c>
      <c r="E232" s="166" t="s">
        <v>1</v>
      </c>
      <c r="F232" s="167" t="s">
        <v>299</v>
      </c>
      <c r="H232" s="168">
        <v>3</v>
      </c>
      <c r="I232" s="169"/>
      <c r="L232" s="165"/>
      <c r="M232" s="170"/>
      <c r="T232" s="171"/>
      <c r="AT232" s="166" t="s">
        <v>163</v>
      </c>
      <c r="AU232" s="166" t="s">
        <v>116</v>
      </c>
      <c r="AV232" s="13" t="s">
        <v>116</v>
      </c>
      <c r="AW232" s="13" t="s">
        <v>28</v>
      </c>
      <c r="AX232" s="13" t="s">
        <v>71</v>
      </c>
      <c r="AY232" s="166" t="s">
        <v>110</v>
      </c>
    </row>
    <row r="233" spans="2:65" s="14" customFormat="1" ht="11.25">
      <c r="B233" s="172"/>
      <c r="D233" s="159" t="s">
        <v>163</v>
      </c>
      <c r="E233" s="173" t="s">
        <v>1</v>
      </c>
      <c r="F233" s="174" t="s">
        <v>167</v>
      </c>
      <c r="H233" s="175">
        <v>18</v>
      </c>
      <c r="I233" s="176"/>
      <c r="L233" s="172"/>
      <c r="M233" s="177"/>
      <c r="T233" s="178"/>
      <c r="AT233" s="173" t="s">
        <v>163</v>
      </c>
      <c r="AU233" s="173" t="s">
        <v>116</v>
      </c>
      <c r="AV233" s="14" t="s">
        <v>115</v>
      </c>
      <c r="AW233" s="14" t="s">
        <v>28</v>
      </c>
      <c r="AX233" s="14" t="s">
        <v>79</v>
      </c>
      <c r="AY233" s="173" t="s">
        <v>110</v>
      </c>
    </row>
    <row r="234" spans="2:65" s="1" customFormat="1" ht="33" customHeight="1">
      <c r="B234" s="32"/>
      <c r="C234" s="133" t="s">
        <v>218</v>
      </c>
      <c r="D234" s="133" t="s">
        <v>111</v>
      </c>
      <c r="E234" s="134" t="s">
        <v>300</v>
      </c>
      <c r="F234" s="135" t="s">
        <v>301</v>
      </c>
      <c r="G234" s="136" t="s">
        <v>252</v>
      </c>
      <c r="H234" s="137">
        <v>306</v>
      </c>
      <c r="I234" s="138"/>
      <c r="J234" s="139">
        <f>ROUND(I234*H234,2)</f>
        <v>0</v>
      </c>
      <c r="K234" s="140"/>
      <c r="L234" s="32"/>
      <c r="M234" s="141" t="s">
        <v>1</v>
      </c>
      <c r="N234" s="142" t="s">
        <v>37</v>
      </c>
      <c r="P234" s="143">
        <f>O234*H234</f>
        <v>0</v>
      </c>
      <c r="Q234" s="143">
        <v>7.5796950000000002E-2</v>
      </c>
      <c r="R234" s="143">
        <f>Q234*H234</f>
        <v>23.193866700000001</v>
      </c>
      <c r="S234" s="143">
        <v>0</v>
      </c>
      <c r="T234" s="144">
        <f>S234*H234</f>
        <v>0</v>
      </c>
      <c r="AR234" s="145" t="s">
        <v>115</v>
      </c>
      <c r="AT234" s="145" t="s">
        <v>111</v>
      </c>
      <c r="AU234" s="145" t="s">
        <v>116</v>
      </c>
      <c r="AY234" s="17" t="s">
        <v>110</v>
      </c>
      <c r="BE234" s="146">
        <f>IF(N234="základná",J234,0)</f>
        <v>0</v>
      </c>
      <c r="BF234" s="146">
        <f>IF(N234="znížená",J234,0)</f>
        <v>0</v>
      </c>
      <c r="BG234" s="146">
        <f>IF(N234="zákl. prenesená",J234,0)</f>
        <v>0</v>
      </c>
      <c r="BH234" s="146">
        <f>IF(N234="zníž. prenesená",J234,0)</f>
        <v>0</v>
      </c>
      <c r="BI234" s="146">
        <f>IF(N234="nulová",J234,0)</f>
        <v>0</v>
      </c>
      <c r="BJ234" s="17" t="s">
        <v>116</v>
      </c>
      <c r="BK234" s="146">
        <f>ROUND(I234*H234,2)</f>
        <v>0</v>
      </c>
      <c r="BL234" s="17" t="s">
        <v>115</v>
      </c>
      <c r="BM234" s="145" t="s">
        <v>302</v>
      </c>
    </row>
    <row r="235" spans="2:65" s="12" customFormat="1" ht="11.25">
      <c r="B235" s="158"/>
      <c r="D235" s="159" t="s">
        <v>163</v>
      </c>
      <c r="E235" s="160" t="s">
        <v>1</v>
      </c>
      <c r="F235" s="161" t="s">
        <v>295</v>
      </c>
      <c r="H235" s="160" t="s">
        <v>1</v>
      </c>
      <c r="I235" s="162"/>
      <c r="L235" s="158"/>
      <c r="M235" s="163"/>
      <c r="T235" s="164"/>
      <c r="AT235" s="160" t="s">
        <v>163</v>
      </c>
      <c r="AU235" s="160" t="s">
        <v>116</v>
      </c>
      <c r="AV235" s="12" t="s">
        <v>79</v>
      </c>
      <c r="AW235" s="12" t="s">
        <v>28</v>
      </c>
      <c r="AX235" s="12" t="s">
        <v>71</v>
      </c>
      <c r="AY235" s="160" t="s">
        <v>110</v>
      </c>
    </row>
    <row r="236" spans="2:65" s="13" customFormat="1" ht="11.25">
      <c r="B236" s="165"/>
      <c r="D236" s="159" t="s">
        <v>163</v>
      </c>
      <c r="E236" s="166" t="s">
        <v>1</v>
      </c>
      <c r="F236" s="167" t="s">
        <v>303</v>
      </c>
      <c r="H236" s="168">
        <v>51</v>
      </c>
      <c r="I236" s="169"/>
      <c r="L236" s="165"/>
      <c r="M236" s="170"/>
      <c r="T236" s="171"/>
      <c r="AT236" s="166" t="s">
        <v>163</v>
      </c>
      <c r="AU236" s="166" t="s">
        <v>116</v>
      </c>
      <c r="AV236" s="13" t="s">
        <v>116</v>
      </c>
      <c r="AW236" s="13" t="s">
        <v>28</v>
      </c>
      <c r="AX236" s="13" t="s">
        <v>71</v>
      </c>
      <c r="AY236" s="166" t="s">
        <v>110</v>
      </c>
    </row>
    <row r="237" spans="2:65" s="13" customFormat="1" ht="11.25">
      <c r="B237" s="165"/>
      <c r="D237" s="159" t="s">
        <v>163</v>
      </c>
      <c r="E237" s="166" t="s">
        <v>1</v>
      </c>
      <c r="F237" s="167" t="s">
        <v>304</v>
      </c>
      <c r="H237" s="168">
        <v>102</v>
      </c>
      <c r="I237" s="169"/>
      <c r="L237" s="165"/>
      <c r="M237" s="170"/>
      <c r="T237" s="171"/>
      <c r="AT237" s="166" t="s">
        <v>163</v>
      </c>
      <c r="AU237" s="166" t="s">
        <v>116</v>
      </c>
      <c r="AV237" s="13" t="s">
        <v>116</v>
      </c>
      <c r="AW237" s="13" t="s">
        <v>28</v>
      </c>
      <c r="AX237" s="13" t="s">
        <v>71</v>
      </c>
      <c r="AY237" s="166" t="s">
        <v>110</v>
      </c>
    </row>
    <row r="238" spans="2:65" s="13" customFormat="1" ht="11.25">
      <c r="B238" s="165"/>
      <c r="D238" s="159" t="s">
        <v>163</v>
      </c>
      <c r="E238" s="166" t="s">
        <v>1</v>
      </c>
      <c r="F238" s="167" t="s">
        <v>305</v>
      </c>
      <c r="H238" s="168">
        <v>102</v>
      </c>
      <c r="I238" s="169"/>
      <c r="L238" s="165"/>
      <c r="M238" s="170"/>
      <c r="T238" s="171"/>
      <c r="AT238" s="166" t="s">
        <v>163</v>
      </c>
      <c r="AU238" s="166" t="s">
        <v>116</v>
      </c>
      <c r="AV238" s="13" t="s">
        <v>116</v>
      </c>
      <c r="AW238" s="13" t="s">
        <v>28</v>
      </c>
      <c r="AX238" s="13" t="s">
        <v>71</v>
      </c>
      <c r="AY238" s="166" t="s">
        <v>110</v>
      </c>
    </row>
    <row r="239" spans="2:65" s="13" customFormat="1" ht="11.25">
      <c r="B239" s="165"/>
      <c r="D239" s="159" t="s">
        <v>163</v>
      </c>
      <c r="E239" s="166" t="s">
        <v>1</v>
      </c>
      <c r="F239" s="167" t="s">
        <v>306</v>
      </c>
      <c r="H239" s="168">
        <v>51</v>
      </c>
      <c r="I239" s="169"/>
      <c r="L239" s="165"/>
      <c r="M239" s="170"/>
      <c r="T239" s="171"/>
      <c r="AT239" s="166" t="s">
        <v>163</v>
      </c>
      <c r="AU239" s="166" t="s">
        <v>116</v>
      </c>
      <c r="AV239" s="13" t="s">
        <v>116</v>
      </c>
      <c r="AW239" s="13" t="s">
        <v>28</v>
      </c>
      <c r="AX239" s="13" t="s">
        <v>71</v>
      </c>
      <c r="AY239" s="166" t="s">
        <v>110</v>
      </c>
    </row>
    <row r="240" spans="2:65" s="14" customFormat="1" ht="11.25">
      <c r="B240" s="172"/>
      <c r="D240" s="159" t="s">
        <v>163</v>
      </c>
      <c r="E240" s="173" t="s">
        <v>1</v>
      </c>
      <c r="F240" s="174" t="s">
        <v>167</v>
      </c>
      <c r="H240" s="175">
        <v>306</v>
      </c>
      <c r="I240" s="176"/>
      <c r="L240" s="172"/>
      <c r="M240" s="177"/>
      <c r="T240" s="178"/>
      <c r="AT240" s="173" t="s">
        <v>163</v>
      </c>
      <c r="AU240" s="173" t="s">
        <v>116</v>
      </c>
      <c r="AV240" s="14" t="s">
        <v>115</v>
      </c>
      <c r="AW240" s="14" t="s">
        <v>28</v>
      </c>
      <c r="AX240" s="14" t="s">
        <v>79</v>
      </c>
      <c r="AY240" s="173" t="s">
        <v>110</v>
      </c>
    </row>
    <row r="241" spans="2:65" s="1" customFormat="1" ht="24.2" customHeight="1">
      <c r="B241" s="32"/>
      <c r="C241" s="133" t="s">
        <v>307</v>
      </c>
      <c r="D241" s="133" t="s">
        <v>111</v>
      </c>
      <c r="E241" s="134" t="s">
        <v>308</v>
      </c>
      <c r="F241" s="135" t="s">
        <v>309</v>
      </c>
      <c r="G241" s="136" t="s">
        <v>277</v>
      </c>
      <c r="H241" s="137">
        <v>36</v>
      </c>
      <c r="I241" s="138"/>
      <c r="J241" s="139">
        <f>ROUND(I241*H241,2)</f>
        <v>0</v>
      </c>
      <c r="K241" s="140"/>
      <c r="L241" s="32"/>
      <c r="M241" s="141" t="s">
        <v>1</v>
      </c>
      <c r="N241" s="142" t="s">
        <v>37</v>
      </c>
      <c r="P241" s="143">
        <f>O241*H241</f>
        <v>0</v>
      </c>
      <c r="Q241" s="143">
        <v>2.1030340000000002E-2</v>
      </c>
      <c r="R241" s="143">
        <f>Q241*H241</f>
        <v>0.75709224000000008</v>
      </c>
      <c r="S241" s="143">
        <v>0</v>
      </c>
      <c r="T241" s="144">
        <f>S241*H241</f>
        <v>0</v>
      </c>
      <c r="AR241" s="145" t="s">
        <v>115</v>
      </c>
      <c r="AT241" s="145" t="s">
        <v>111</v>
      </c>
      <c r="AU241" s="145" t="s">
        <v>116</v>
      </c>
      <c r="AY241" s="17" t="s">
        <v>110</v>
      </c>
      <c r="BE241" s="146">
        <f>IF(N241="základná",J241,0)</f>
        <v>0</v>
      </c>
      <c r="BF241" s="146">
        <f>IF(N241="znížená",J241,0)</f>
        <v>0</v>
      </c>
      <c r="BG241" s="146">
        <f>IF(N241="zákl. prenesená",J241,0)</f>
        <v>0</v>
      </c>
      <c r="BH241" s="146">
        <f>IF(N241="zníž. prenesená",J241,0)</f>
        <v>0</v>
      </c>
      <c r="BI241" s="146">
        <f>IF(N241="nulová",J241,0)</f>
        <v>0</v>
      </c>
      <c r="BJ241" s="17" t="s">
        <v>116</v>
      </c>
      <c r="BK241" s="146">
        <f>ROUND(I241*H241,2)</f>
        <v>0</v>
      </c>
      <c r="BL241" s="17" t="s">
        <v>115</v>
      </c>
      <c r="BM241" s="145" t="s">
        <v>310</v>
      </c>
    </row>
    <row r="242" spans="2:65" s="12" customFormat="1" ht="11.25">
      <c r="B242" s="158"/>
      <c r="D242" s="159" t="s">
        <v>163</v>
      </c>
      <c r="E242" s="160" t="s">
        <v>1</v>
      </c>
      <c r="F242" s="161" t="s">
        <v>311</v>
      </c>
      <c r="H242" s="160" t="s">
        <v>1</v>
      </c>
      <c r="I242" s="162"/>
      <c r="L242" s="158"/>
      <c r="M242" s="163"/>
      <c r="T242" s="164"/>
      <c r="AT242" s="160" t="s">
        <v>163</v>
      </c>
      <c r="AU242" s="160" t="s">
        <v>116</v>
      </c>
      <c r="AV242" s="12" t="s">
        <v>79</v>
      </c>
      <c r="AW242" s="12" t="s">
        <v>28</v>
      </c>
      <c r="AX242" s="12" t="s">
        <v>71</v>
      </c>
      <c r="AY242" s="160" t="s">
        <v>110</v>
      </c>
    </row>
    <row r="243" spans="2:65" s="13" customFormat="1" ht="11.25">
      <c r="B243" s="165"/>
      <c r="D243" s="159" t="s">
        <v>163</v>
      </c>
      <c r="E243" s="166" t="s">
        <v>1</v>
      </c>
      <c r="F243" s="167" t="s">
        <v>312</v>
      </c>
      <c r="H243" s="168">
        <v>6</v>
      </c>
      <c r="I243" s="169"/>
      <c r="L243" s="165"/>
      <c r="M243" s="170"/>
      <c r="T243" s="171"/>
      <c r="AT243" s="166" t="s">
        <v>163</v>
      </c>
      <c r="AU243" s="166" t="s">
        <v>116</v>
      </c>
      <c r="AV243" s="13" t="s">
        <v>116</v>
      </c>
      <c r="AW243" s="13" t="s">
        <v>28</v>
      </c>
      <c r="AX243" s="13" t="s">
        <v>71</v>
      </c>
      <c r="AY243" s="166" t="s">
        <v>110</v>
      </c>
    </row>
    <row r="244" spans="2:65" s="13" customFormat="1" ht="11.25">
      <c r="B244" s="165"/>
      <c r="D244" s="159" t="s">
        <v>163</v>
      </c>
      <c r="E244" s="166" t="s">
        <v>1</v>
      </c>
      <c r="F244" s="167" t="s">
        <v>313</v>
      </c>
      <c r="H244" s="168">
        <v>12</v>
      </c>
      <c r="I244" s="169"/>
      <c r="L244" s="165"/>
      <c r="M244" s="170"/>
      <c r="T244" s="171"/>
      <c r="AT244" s="166" t="s">
        <v>163</v>
      </c>
      <c r="AU244" s="166" t="s">
        <v>116</v>
      </c>
      <c r="AV244" s="13" t="s">
        <v>116</v>
      </c>
      <c r="AW244" s="13" t="s">
        <v>28</v>
      </c>
      <c r="AX244" s="13" t="s">
        <v>71</v>
      </c>
      <c r="AY244" s="166" t="s">
        <v>110</v>
      </c>
    </row>
    <row r="245" spans="2:65" s="13" customFormat="1" ht="11.25">
      <c r="B245" s="165"/>
      <c r="D245" s="159" t="s">
        <v>163</v>
      </c>
      <c r="E245" s="166" t="s">
        <v>1</v>
      </c>
      <c r="F245" s="167" t="s">
        <v>314</v>
      </c>
      <c r="H245" s="168">
        <v>12</v>
      </c>
      <c r="I245" s="169"/>
      <c r="L245" s="165"/>
      <c r="M245" s="170"/>
      <c r="T245" s="171"/>
      <c r="AT245" s="166" t="s">
        <v>163</v>
      </c>
      <c r="AU245" s="166" t="s">
        <v>116</v>
      </c>
      <c r="AV245" s="13" t="s">
        <v>116</v>
      </c>
      <c r="AW245" s="13" t="s">
        <v>28</v>
      </c>
      <c r="AX245" s="13" t="s">
        <v>71</v>
      </c>
      <c r="AY245" s="166" t="s">
        <v>110</v>
      </c>
    </row>
    <row r="246" spans="2:65" s="13" customFormat="1" ht="11.25">
      <c r="B246" s="165"/>
      <c r="D246" s="159" t="s">
        <v>163</v>
      </c>
      <c r="E246" s="166" t="s">
        <v>1</v>
      </c>
      <c r="F246" s="167" t="s">
        <v>315</v>
      </c>
      <c r="H246" s="168">
        <v>6</v>
      </c>
      <c r="I246" s="169"/>
      <c r="L246" s="165"/>
      <c r="M246" s="170"/>
      <c r="T246" s="171"/>
      <c r="AT246" s="166" t="s">
        <v>163</v>
      </c>
      <c r="AU246" s="166" t="s">
        <v>116</v>
      </c>
      <c r="AV246" s="13" t="s">
        <v>116</v>
      </c>
      <c r="AW246" s="13" t="s">
        <v>28</v>
      </c>
      <c r="AX246" s="13" t="s">
        <v>71</v>
      </c>
      <c r="AY246" s="166" t="s">
        <v>110</v>
      </c>
    </row>
    <row r="247" spans="2:65" s="14" customFormat="1" ht="11.25">
      <c r="B247" s="172"/>
      <c r="D247" s="159" t="s">
        <v>163</v>
      </c>
      <c r="E247" s="173" t="s">
        <v>1</v>
      </c>
      <c r="F247" s="174" t="s">
        <v>167</v>
      </c>
      <c r="H247" s="175">
        <v>36</v>
      </c>
      <c r="I247" s="176"/>
      <c r="L247" s="172"/>
      <c r="M247" s="177"/>
      <c r="T247" s="178"/>
      <c r="AT247" s="173" t="s">
        <v>163</v>
      </c>
      <c r="AU247" s="173" t="s">
        <v>116</v>
      </c>
      <c r="AV247" s="14" t="s">
        <v>115</v>
      </c>
      <c r="AW247" s="14" t="s">
        <v>28</v>
      </c>
      <c r="AX247" s="14" t="s">
        <v>79</v>
      </c>
      <c r="AY247" s="173" t="s">
        <v>110</v>
      </c>
    </row>
    <row r="248" spans="2:65" s="1" customFormat="1" ht="33" customHeight="1">
      <c r="B248" s="32"/>
      <c r="C248" s="133" t="s">
        <v>227</v>
      </c>
      <c r="D248" s="133" t="s">
        <v>111</v>
      </c>
      <c r="E248" s="134" t="s">
        <v>316</v>
      </c>
      <c r="F248" s="135" t="s">
        <v>317</v>
      </c>
      <c r="G248" s="136" t="s">
        <v>252</v>
      </c>
      <c r="H248" s="137">
        <v>324</v>
      </c>
      <c r="I248" s="138"/>
      <c r="J248" s="139">
        <f>ROUND(I248*H248,2)</f>
        <v>0</v>
      </c>
      <c r="K248" s="140"/>
      <c r="L248" s="32"/>
      <c r="M248" s="141" t="s">
        <v>1</v>
      </c>
      <c r="N248" s="142" t="s">
        <v>37</v>
      </c>
      <c r="P248" s="143">
        <f>O248*H248</f>
        <v>0</v>
      </c>
      <c r="Q248" s="143">
        <v>2.0820439999999999E-2</v>
      </c>
      <c r="R248" s="143">
        <f>Q248*H248</f>
        <v>6.7458225599999997</v>
      </c>
      <c r="S248" s="143">
        <v>0</v>
      </c>
      <c r="T248" s="144">
        <f>S248*H248</f>
        <v>0</v>
      </c>
      <c r="AR248" s="145" t="s">
        <v>115</v>
      </c>
      <c r="AT248" s="145" t="s">
        <v>111</v>
      </c>
      <c r="AU248" s="145" t="s">
        <v>116</v>
      </c>
      <c r="AY248" s="17" t="s">
        <v>110</v>
      </c>
      <c r="BE248" s="146">
        <f>IF(N248="základná",J248,0)</f>
        <v>0</v>
      </c>
      <c r="BF248" s="146">
        <f>IF(N248="znížená",J248,0)</f>
        <v>0</v>
      </c>
      <c r="BG248" s="146">
        <f>IF(N248="zákl. prenesená",J248,0)</f>
        <v>0</v>
      </c>
      <c r="BH248" s="146">
        <f>IF(N248="zníž. prenesená",J248,0)</f>
        <v>0</v>
      </c>
      <c r="BI248" s="146">
        <f>IF(N248="nulová",J248,0)</f>
        <v>0</v>
      </c>
      <c r="BJ248" s="17" t="s">
        <v>116</v>
      </c>
      <c r="BK248" s="146">
        <f>ROUND(I248*H248,2)</f>
        <v>0</v>
      </c>
      <c r="BL248" s="17" t="s">
        <v>115</v>
      </c>
      <c r="BM248" s="145" t="s">
        <v>318</v>
      </c>
    </row>
    <row r="249" spans="2:65" s="12" customFormat="1" ht="11.25">
      <c r="B249" s="158"/>
      <c r="D249" s="159" t="s">
        <v>163</v>
      </c>
      <c r="E249" s="160" t="s">
        <v>1</v>
      </c>
      <c r="F249" s="161" t="s">
        <v>319</v>
      </c>
      <c r="H249" s="160" t="s">
        <v>1</v>
      </c>
      <c r="I249" s="162"/>
      <c r="L249" s="158"/>
      <c r="M249" s="163"/>
      <c r="T249" s="164"/>
      <c r="AT249" s="160" t="s">
        <v>163</v>
      </c>
      <c r="AU249" s="160" t="s">
        <v>116</v>
      </c>
      <c r="AV249" s="12" t="s">
        <v>79</v>
      </c>
      <c r="AW249" s="12" t="s">
        <v>28</v>
      </c>
      <c r="AX249" s="12" t="s">
        <v>71</v>
      </c>
      <c r="AY249" s="160" t="s">
        <v>110</v>
      </c>
    </row>
    <row r="250" spans="2:65" s="13" customFormat="1" ht="11.25">
      <c r="B250" s="165"/>
      <c r="D250" s="159" t="s">
        <v>163</v>
      </c>
      <c r="E250" s="166" t="s">
        <v>1</v>
      </c>
      <c r="F250" s="167" t="s">
        <v>320</v>
      </c>
      <c r="H250" s="168">
        <v>54</v>
      </c>
      <c r="I250" s="169"/>
      <c r="L250" s="165"/>
      <c r="M250" s="170"/>
      <c r="T250" s="171"/>
      <c r="AT250" s="166" t="s">
        <v>163</v>
      </c>
      <c r="AU250" s="166" t="s">
        <v>116</v>
      </c>
      <c r="AV250" s="13" t="s">
        <v>116</v>
      </c>
      <c r="AW250" s="13" t="s">
        <v>28</v>
      </c>
      <c r="AX250" s="13" t="s">
        <v>71</v>
      </c>
      <c r="AY250" s="166" t="s">
        <v>110</v>
      </c>
    </row>
    <row r="251" spans="2:65" s="13" customFormat="1" ht="11.25">
      <c r="B251" s="165"/>
      <c r="D251" s="159" t="s">
        <v>163</v>
      </c>
      <c r="E251" s="166" t="s">
        <v>1</v>
      </c>
      <c r="F251" s="167" t="s">
        <v>321</v>
      </c>
      <c r="H251" s="168">
        <v>108</v>
      </c>
      <c r="I251" s="169"/>
      <c r="L251" s="165"/>
      <c r="M251" s="170"/>
      <c r="T251" s="171"/>
      <c r="AT251" s="166" t="s">
        <v>163</v>
      </c>
      <c r="AU251" s="166" t="s">
        <v>116</v>
      </c>
      <c r="AV251" s="13" t="s">
        <v>116</v>
      </c>
      <c r="AW251" s="13" t="s">
        <v>28</v>
      </c>
      <c r="AX251" s="13" t="s">
        <v>71</v>
      </c>
      <c r="AY251" s="166" t="s">
        <v>110</v>
      </c>
    </row>
    <row r="252" spans="2:65" s="13" customFormat="1" ht="11.25">
      <c r="B252" s="165"/>
      <c r="D252" s="159" t="s">
        <v>163</v>
      </c>
      <c r="E252" s="166" t="s">
        <v>1</v>
      </c>
      <c r="F252" s="167" t="s">
        <v>322</v>
      </c>
      <c r="H252" s="168">
        <v>108</v>
      </c>
      <c r="I252" s="169"/>
      <c r="L252" s="165"/>
      <c r="M252" s="170"/>
      <c r="T252" s="171"/>
      <c r="AT252" s="166" t="s">
        <v>163</v>
      </c>
      <c r="AU252" s="166" t="s">
        <v>116</v>
      </c>
      <c r="AV252" s="13" t="s">
        <v>116</v>
      </c>
      <c r="AW252" s="13" t="s">
        <v>28</v>
      </c>
      <c r="AX252" s="13" t="s">
        <v>71</v>
      </c>
      <c r="AY252" s="166" t="s">
        <v>110</v>
      </c>
    </row>
    <row r="253" spans="2:65" s="13" customFormat="1" ht="11.25">
      <c r="B253" s="165"/>
      <c r="D253" s="159" t="s">
        <v>163</v>
      </c>
      <c r="E253" s="166" t="s">
        <v>1</v>
      </c>
      <c r="F253" s="167" t="s">
        <v>323</v>
      </c>
      <c r="H253" s="168">
        <v>54</v>
      </c>
      <c r="I253" s="169"/>
      <c r="L253" s="165"/>
      <c r="M253" s="170"/>
      <c r="T253" s="171"/>
      <c r="AT253" s="166" t="s">
        <v>163</v>
      </c>
      <c r="AU253" s="166" t="s">
        <v>116</v>
      </c>
      <c r="AV253" s="13" t="s">
        <v>116</v>
      </c>
      <c r="AW253" s="13" t="s">
        <v>28</v>
      </c>
      <c r="AX253" s="13" t="s">
        <v>71</v>
      </c>
      <c r="AY253" s="166" t="s">
        <v>110</v>
      </c>
    </row>
    <row r="254" spans="2:65" s="14" customFormat="1" ht="11.25">
      <c r="B254" s="172"/>
      <c r="D254" s="159" t="s">
        <v>163</v>
      </c>
      <c r="E254" s="173" t="s">
        <v>1</v>
      </c>
      <c r="F254" s="174" t="s">
        <v>167</v>
      </c>
      <c r="H254" s="175">
        <v>324</v>
      </c>
      <c r="I254" s="176"/>
      <c r="L254" s="172"/>
      <c r="M254" s="177"/>
      <c r="T254" s="178"/>
      <c r="AT254" s="173" t="s">
        <v>163</v>
      </c>
      <c r="AU254" s="173" t="s">
        <v>116</v>
      </c>
      <c r="AV254" s="14" t="s">
        <v>115</v>
      </c>
      <c r="AW254" s="14" t="s">
        <v>28</v>
      </c>
      <c r="AX254" s="14" t="s">
        <v>79</v>
      </c>
      <c r="AY254" s="173" t="s">
        <v>110</v>
      </c>
    </row>
    <row r="255" spans="2:65" s="1" customFormat="1" ht="33" customHeight="1">
      <c r="B255" s="32"/>
      <c r="C255" s="133" t="s">
        <v>324</v>
      </c>
      <c r="D255" s="133" t="s">
        <v>111</v>
      </c>
      <c r="E255" s="134" t="s">
        <v>325</v>
      </c>
      <c r="F255" s="135" t="s">
        <v>326</v>
      </c>
      <c r="G255" s="136" t="s">
        <v>252</v>
      </c>
      <c r="H255" s="137">
        <v>324</v>
      </c>
      <c r="I255" s="138"/>
      <c r="J255" s="139">
        <f>ROUND(I255*H255,2)</f>
        <v>0</v>
      </c>
      <c r="K255" s="140"/>
      <c r="L255" s="32"/>
      <c r="M255" s="141" t="s">
        <v>1</v>
      </c>
      <c r="N255" s="142" t="s">
        <v>37</v>
      </c>
      <c r="P255" s="143">
        <f>O255*H255</f>
        <v>0</v>
      </c>
      <c r="Q255" s="143">
        <v>4.4657399999999997E-5</v>
      </c>
      <c r="R255" s="143">
        <f>Q255*H255</f>
        <v>1.4468997599999998E-2</v>
      </c>
      <c r="S255" s="143">
        <v>0</v>
      </c>
      <c r="T255" s="144">
        <f>S255*H255</f>
        <v>0</v>
      </c>
      <c r="AR255" s="145" t="s">
        <v>115</v>
      </c>
      <c r="AT255" s="145" t="s">
        <v>111</v>
      </c>
      <c r="AU255" s="145" t="s">
        <v>116</v>
      </c>
      <c r="AY255" s="17" t="s">
        <v>110</v>
      </c>
      <c r="BE255" s="146">
        <f>IF(N255="základná",J255,0)</f>
        <v>0</v>
      </c>
      <c r="BF255" s="146">
        <f>IF(N255="znížená",J255,0)</f>
        <v>0</v>
      </c>
      <c r="BG255" s="146">
        <f>IF(N255="zákl. prenesená",J255,0)</f>
        <v>0</v>
      </c>
      <c r="BH255" s="146">
        <f>IF(N255="zníž. prenesená",J255,0)</f>
        <v>0</v>
      </c>
      <c r="BI255" s="146">
        <f>IF(N255="nulová",J255,0)</f>
        <v>0</v>
      </c>
      <c r="BJ255" s="17" t="s">
        <v>116</v>
      </c>
      <c r="BK255" s="146">
        <f>ROUND(I255*H255,2)</f>
        <v>0</v>
      </c>
      <c r="BL255" s="17" t="s">
        <v>115</v>
      </c>
      <c r="BM255" s="145" t="s">
        <v>327</v>
      </c>
    </row>
    <row r="256" spans="2:65" s="10" customFormat="1" ht="22.9" customHeight="1">
      <c r="B256" s="123"/>
      <c r="D256" s="124" t="s">
        <v>70</v>
      </c>
      <c r="E256" s="156" t="s">
        <v>328</v>
      </c>
      <c r="F256" s="156" t="s">
        <v>329</v>
      </c>
      <c r="I256" s="126"/>
      <c r="J256" s="157">
        <f>BK256</f>
        <v>0</v>
      </c>
      <c r="L256" s="123"/>
      <c r="M256" s="128"/>
      <c r="P256" s="129">
        <f>SUM(P257:P299)</f>
        <v>0</v>
      </c>
      <c r="R256" s="129">
        <f>SUM(R257:R299)</f>
        <v>295.47690137040007</v>
      </c>
      <c r="T256" s="130">
        <f>SUM(T257:T299)</f>
        <v>0</v>
      </c>
      <c r="AR256" s="124" t="s">
        <v>79</v>
      </c>
      <c r="AT256" s="131" t="s">
        <v>70</v>
      </c>
      <c r="AU256" s="131" t="s">
        <v>79</v>
      </c>
      <c r="AY256" s="124" t="s">
        <v>110</v>
      </c>
      <c r="BK256" s="132">
        <f>SUM(BK257:BK299)</f>
        <v>0</v>
      </c>
    </row>
    <row r="257" spans="2:65" s="1" customFormat="1" ht="37.9" customHeight="1">
      <c r="B257" s="32"/>
      <c r="C257" s="133" t="s">
        <v>232</v>
      </c>
      <c r="D257" s="133" t="s">
        <v>111</v>
      </c>
      <c r="E257" s="134" t="s">
        <v>330</v>
      </c>
      <c r="F257" s="135" t="s">
        <v>331</v>
      </c>
      <c r="G257" s="136" t="s">
        <v>332</v>
      </c>
      <c r="H257" s="137">
        <v>5760</v>
      </c>
      <c r="I257" s="138"/>
      <c r="J257" s="139">
        <f>ROUND(I257*H257,2)</f>
        <v>0</v>
      </c>
      <c r="K257" s="140"/>
      <c r="L257" s="32"/>
      <c r="M257" s="141" t="s">
        <v>1</v>
      </c>
      <c r="N257" s="142" t="s">
        <v>37</v>
      </c>
      <c r="P257" s="143">
        <f>O257*H257</f>
        <v>0</v>
      </c>
      <c r="Q257" s="143">
        <v>0</v>
      </c>
      <c r="R257" s="143">
        <f>Q257*H257</f>
        <v>0</v>
      </c>
      <c r="S257" s="143">
        <v>0</v>
      </c>
      <c r="T257" s="144">
        <f>S257*H257</f>
        <v>0</v>
      </c>
      <c r="AR257" s="145" t="s">
        <v>115</v>
      </c>
      <c r="AT257" s="145" t="s">
        <v>111</v>
      </c>
      <c r="AU257" s="145" t="s">
        <v>116</v>
      </c>
      <c r="AY257" s="17" t="s">
        <v>110</v>
      </c>
      <c r="BE257" s="146">
        <f>IF(N257="základná",J257,0)</f>
        <v>0</v>
      </c>
      <c r="BF257" s="146">
        <f>IF(N257="znížená",J257,0)</f>
        <v>0</v>
      </c>
      <c r="BG257" s="146">
        <f>IF(N257="zákl. prenesená",J257,0)</f>
        <v>0</v>
      </c>
      <c r="BH257" s="146">
        <f>IF(N257="zníž. prenesená",J257,0)</f>
        <v>0</v>
      </c>
      <c r="BI257" s="146">
        <f>IF(N257="nulová",J257,0)</f>
        <v>0</v>
      </c>
      <c r="BJ257" s="17" t="s">
        <v>116</v>
      </c>
      <c r="BK257" s="146">
        <f>ROUND(I257*H257,2)</f>
        <v>0</v>
      </c>
      <c r="BL257" s="17" t="s">
        <v>115</v>
      </c>
      <c r="BM257" s="145" t="s">
        <v>333</v>
      </c>
    </row>
    <row r="258" spans="2:65" s="1" customFormat="1" ht="37.9" customHeight="1">
      <c r="B258" s="32"/>
      <c r="C258" s="133" t="s">
        <v>334</v>
      </c>
      <c r="D258" s="133" t="s">
        <v>111</v>
      </c>
      <c r="E258" s="134" t="s">
        <v>335</v>
      </c>
      <c r="F258" s="135" t="s">
        <v>336</v>
      </c>
      <c r="G258" s="136" t="s">
        <v>332</v>
      </c>
      <c r="H258" s="137">
        <v>5120</v>
      </c>
      <c r="I258" s="138"/>
      <c r="J258" s="139">
        <f>ROUND(I258*H258,2)</f>
        <v>0</v>
      </c>
      <c r="K258" s="140"/>
      <c r="L258" s="32"/>
      <c r="M258" s="141" t="s">
        <v>1</v>
      </c>
      <c r="N258" s="142" t="s">
        <v>37</v>
      </c>
      <c r="P258" s="143">
        <f>O258*H258</f>
        <v>0</v>
      </c>
      <c r="Q258" s="143">
        <v>0</v>
      </c>
      <c r="R258" s="143">
        <f>Q258*H258</f>
        <v>0</v>
      </c>
      <c r="S258" s="143">
        <v>0</v>
      </c>
      <c r="T258" s="144">
        <f>S258*H258</f>
        <v>0</v>
      </c>
      <c r="AR258" s="145" t="s">
        <v>115</v>
      </c>
      <c r="AT258" s="145" t="s">
        <v>111</v>
      </c>
      <c r="AU258" s="145" t="s">
        <v>116</v>
      </c>
      <c r="AY258" s="17" t="s">
        <v>110</v>
      </c>
      <c r="BE258" s="146">
        <f>IF(N258="základná",J258,0)</f>
        <v>0</v>
      </c>
      <c r="BF258" s="146">
        <f>IF(N258="znížená",J258,0)</f>
        <v>0</v>
      </c>
      <c r="BG258" s="146">
        <f>IF(N258="zákl. prenesená",J258,0)</f>
        <v>0</v>
      </c>
      <c r="BH258" s="146">
        <f>IF(N258="zníž. prenesená",J258,0)</f>
        <v>0</v>
      </c>
      <c r="BI258" s="146">
        <f>IF(N258="nulová",J258,0)</f>
        <v>0</v>
      </c>
      <c r="BJ258" s="17" t="s">
        <v>116</v>
      </c>
      <c r="BK258" s="146">
        <f>ROUND(I258*H258,2)</f>
        <v>0</v>
      </c>
      <c r="BL258" s="17" t="s">
        <v>115</v>
      </c>
      <c r="BM258" s="145" t="s">
        <v>337</v>
      </c>
    </row>
    <row r="259" spans="2:65" s="1" customFormat="1" ht="37.9" customHeight="1">
      <c r="B259" s="32"/>
      <c r="C259" s="133" t="s">
        <v>237</v>
      </c>
      <c r="D259" s="133" t="s">
        <v>111</v>
      </c>
      <c r="E259" s="134" t="s">
        <v>338</v>
      </c>
      <c r="F259" s="135" t="s">
        <v>339</v>
      </c>
      <c r="G259" s="136" t="s">
        <v>332</v>
      </c>
      <c r="H259" s="137">
        <v>27840</v>
      </c>
      <c r="I259" s="138"/>
      <c r="J259" s="139">
        <f>ROUND(I259*H259,2)</f>
        <v>0</v>
      </c>
      <c r="K259" s="140"/>
      <c r="L259" s="32"/>
      <c r="M259" s="141" t="s">
        <v>1</v>
      </c>
      <c r="N259" s="142" t="s">
        <v>37</v>
      </c>
      <c r="P259" s="143">
        <f>O259*H259</f>
        <v>0</v>
      </c>
      <c r="Q259" s="143">
        <v>0</v>
      </c>
      <c r="R259" s="143">
        <f>Q259*H259</f>
        <v>0</v>
      </c>
      <c r="S259" s="143">
        <v>0</v>
      </c>
      <c r="T259" s="144">
        <f>S259*H259</f>
        <v>0</v>
      </c>
      <c r="AR259" s="145" t="s">
        <v>115</v>
      </c>
      <c r="AT259" s="145" t="s">
        <v>111</v>
      </c>
      <c r="AU259" s="145" t="s">
        <v>116</v>
      </c>
      <c r="AY259" s="17" t="s">
        <v>110</v>
      </c>
      <c r="BE259" s="146">
        <f>IF(N259="základná",J259,0)</f>
        <v>0</v>
      </c>
      <c r="BF259" s="146">
        <f>IF(N259="znížená",J259,0)</f>
        <v>0</v>
      </c>
      <c r="BG259" s="146">
        <f>IF(N259="zákl. prenesená",J259,0)</f>
        <v>0</v>
      </c>
      <c r="BH259" s="146">
        <f>IF(N259="zníž. prenesená",J259,0)</f>
        <v>0</v>
      </c>
      <c r="BI259" s="146">
        <f>IF(N259="nulová",J259,0)</f>
        <v>0</v>
      </c>
      <c r="BJ259" s="17" t="s">
        <v>116</v>
      </c>
      <c r="BK259" s="146">
        <f>ROUND(I259*H259,2)</f>
        <v>0</v>
      </c>
      <c r="BL259" s="17" t="s">
        <v>115</v>
      </c>
      <c r="BM259" s="145" t="s">
        <v>340</v>
      </c>
    </row>
    <row r="260" spans="2:65" s="1" customFormat="1" ht="37.9" customHeight="1">
      <c r="B260" s="32"/>
      <c r="C260" s="133" t="s">
        <v>341</v>
      </c>
      <c r="D260" s="133" t="s">
        <v>111</v>
      </c>
      <c r="E260" s="134" t="s">
        <v>342</v>
      </c>
      <c r="F260" s="135" t="s">
        <v>343</v>
      </c>
      <c r="G260" s="136" t="s">
        <v>332</v>
      </c>
      <c r="H260" s="137">
        <v>7680</v>
      </c>
      <c r="I260" s="138"/>
      <c r="J260" s="139">
        <f>ROUND(I260*H260,2)</f>
        <v>0</v>
      </c>
      <c r="K260" s="140"/>
      <c r="L260" s="32"/>
      <c r="M260" s="141" t="s">
        <v>1</v>
      </c>
      <c r="N260" s="142" t="s">
        <v>37</v>
      </c>
      <c r="P260" s="143">
        <f>O260*H260</f>
        <v>0</v>
      </c>
      <c r="Q260" s="143">
        <v>0</v>
      </c>
      <c r="R260" s="143">
        <f>Q260*H260</f>
        <v>0</v>
      </c>
      <c r="S260" s="143">
        <v>0</v>
      </c>
      <c r="T260" s="144">
        <f>S260*H260</f>
        <v>0</v>
      </c>
      <c r="AR260" s="145" t="s">
        <v>115</v>
      </c>
      <c r="AT260" s="145" t="s">
        <v>111</v>
      </c>
      <c r="AU260" s="145" t="s">
        <v>116</v>
      </c>
      <c r="AY260" s="17" t="s">
        <v>110</v>
      </c>
      <c r="BE260" s="146">
        <f>IF(N260="základná",J260,0)</f>
        <v>0</v>
      </c>
      <c r="BF260" s="146">
        <f>IF(N260="znížená",J260,0)</f>
        <v>0</v>
      </c>
      <c r="BG260" s="146">
        <f>IF(N260="zákl. prenesená",J260,0)</f>
        <v>0</v>
      </c>
      <c r="BH260" s="146">
        <f>IF(N260="zníž. prenesená",J260,0)</f>
        <v>0</v>
      </c>
      <c r="BI260" s="146">
        <f>IF(N260="nulová",J260,0)</f>
        <v>0</v>
      </c>
      <c r="BJ260" s="17" t="s">
        <v>116</v>
      </c>
      <c r="BK260" s="146">
        <f>ROUND(I260*H260,2)</f>
        <v>0</v>
      </c>
      <c r="BL260" s="17" t="s">
        <v>115</v>
      </c>
      <c r="BM260" s="145" t="s">
        <v>344</v>
      </c>
    </row>
    <row r="261" spans="2:65" s="1" customFormat="1" ht="24.2" customHeight="1">
      <c r="B261" s="32"/>
      <c r="C261" s="133" t="s">
        <v>242</v>
      </c>
      <c r="D261" s="133" t="s">
        <v>111</v>
      </c>
      <c r="E261" s="134" t="s">
        <v>345</v>
      </c>
      <c r="F261" s="135" t="s">
        <v>346</v>
      </c>
      <c r="G261" s="136" t="s">
        <v>162</v>
      </c>
      <c r="H261" s="137">
        <v>101.85899999999999</v>
      </c>
      <c r="I261" s="138"/>
      <c r="J261" s="139">
        <f>ROUND(I261*H261,2)</f>
        <v>0</v>
      </c>
      <c r="K261" s="140"/>
      <c r="L261" s="32"/>
      <c r="M261" s="141" t="s">
        <v>1</v>
      </c>
      <c r="N261" s="142" t="s">
        <v>37</v>
      </c>
      <c r="P261" s="143">
        <f>O261*H261</f>
        <v>0</v>
      </c>
      <c r="Q261" s="143">
        <v>2.4321280000000001</v>
      </c>
      <c r="R261" s="143">
        <f>Q261*H261</f>
        <v>247.734125952</v>
      </c>
      <c r="S261" s="143">
        <v>0</v>
      </c>
      <c r="T261" s="144">
        <f>S261*H261</f>
        <v>0</v>
      </c>
      <c r="AR261" s="145" t="s">
        <v>115</v>
      </c>
      <c r="AT261" s="145" t="s">
        <v>111</v>
      </c>
      <c r="AU261" s="145" t="s">
        <v>116</v>
      </c>
      <c r="AY261" s="17" t="s">
        <v>110</v>
      </c>
      <c r="BE261" s="146">
        <f>IF(N261="základná",J261,0)</f>
        <v>0</v>
      </c>
      <c r="BF261" s="146">
        <f>IF(N261="znížená",J261,0)</f>
        <v>0</v>
      </c>
      <c r="BG261" s="146">
        <f>IF(N261="zákl. prenesená",J261,0)</f>
        <v>0</v>
      </c>
      <c r="BH261" s="146">
        <f>IF(N261="zníž. prenesená",J261,0)</f>
        <v>0</v>
      </c>
      <c r="BI261" s="146">
        <f>IF(N261="nulová",J261,0)</f>
        <v>0</v>
      </c>
      <c r="BJ261" s="17" t="s">
        <v>116</v>
      </c>
      <c r="BK261" s="146">
        <f>ROUND(I261*H261,2)</f>
        <v>0</v>
      </c>
      <c r="BL261" s="17" t="s">
        <v>115</v>
      </c>
      <c r="BM261" s="145" t="s">
        <v>347</v>
      </c>
    </row>
    <row r="262" spans="2:65" s="12" customFormat="1" ht="22.5">
      <c r="B262" s="158"/>
      <c r="D262" s="159" t="s">
        <v>163</v>
      </c>
      <c r="E262" s="160" t="s">
        <v>1</v>
      </c>
      <c r="F262" s="161" t="s">
        <v>348</v>
      </c>
      <c r="H262" s="160" t="s">
        <v>1</v>
      </c>
      <c r="I262" s="162"/>
      <c r="L262" s="158"/>
      <c r="M262" s="163"/>
      <c r="T262" s="164"/>
      <c r="AT262" s="160" t="s">
        <v>163</v>
      </c>
      <c r="AU262" s="160" t="s">
        <v>116</v>
      </c>
      <c r="AV262" s="12" t="s">
        <v>79</v>
      </c>
      <c r="AW262" s="12" t="s">
        <v>28</v>
      </c>
      <c r="AX262" s="12" t="s">
        <v>71</v>
      </c>
      <c r="AY262" s="160" t="s">
        <v>110</v>
      </c>
    </row>
    <row r="263" spans="2:65" s="13" customFormat="1" ht="11.25">
      <c r="B263" s="165"/>
      <c r="D263" s="159" t="s">
        <v>163</v>
      </c>
      <c r="E263" s="166" t="s">
        <v>1</v>
      </c>
      <c r="F263" s="167" t="s">
        <v>349</v>
      </c>
      <c r="H263" s="168">
        <v>13.253</v>
      </c>
      <c r="I263" s="169"/>
      <c r="L263" s="165"/>
      <c r="M263" s="170"/>
      <c r="T263" s="171"/>
      <c r="AT263" s="166" t="s">
        <v>163</v>
      </c>
      <c r="AU263" s="166" t="s">
        <v>116</v>
      </c>
      <c r="AV263" s="13" t="s">
        <v>116</v>
      </c>
      <c r="AW263" s="13" t="s">
        <v>28</v>
      </c>
      <c r="AX263" s="13" t="s">
        <v>71</v>
      </c>
      <c r="AY263" s="166" t="s">
        <v>110</v>
      </c>
    </row>
    <row r="264" spans="2:65" s="13" customFormat="1" ht="11.25">
      <c r="B264" s="165"/>
      <c r="D264" s="159" t="s">
        <v>163</v>
      </c>
      <c r="E264" s="166" t="s">
        <v>1</v>
      </c>
      <c r="F264" s="167" t="s">
        <v>350</v>
      </c>
      <c r="H264" s="168">
        <v>12.904</v>
      </c>
      <c r="I264" s="169"/>
      <c r="L264" s="165"/>
      <c r="M264" s="170"/>
      <c r="T264" s="171"/>
      <c r="AT264" s="166" t="s">
        <v>163</v>
      </c>
      <c r="AU264" s="166" t="s">
        <v>116</v>
      </c>
      <c r="AV264" s="13" t="s">
        <v>116</v>
      </c>
      <c r="AW264" s="13" t="s">
        <v>28</v>
      </c>
      <c r="AX264" s="13" t="s">
        <v>71</v>
      </c>
      <c r="AY264" s="166" t="s">
        <v>110</v>
      </c>
    </row>
    <row r="265" spans="2:65" s="15" customFormat="1" ht="11.25">
      <c r="B265" s="179"/>
      <c r="D265" s="159" t="s">
        <v>163</v>
      </c>
      <c r="E265" s="180" t="s">
        <v>1</v>
      </c>
      <c r="F265" s="181" t="s">
        <v>176</v>
      </c>
      <c r="H265" s="182">
        <v>26.157</v>
      </c>
      <c r="I265" s="183"/>
      <c r="L265" s="179"/>
      <c r="M265" s="184"/>
      <c r="T265" s="185"/>
      <c r="AT265" s="180" t="s">
        <v>163</v>
      </c>
      <c r="AU265" s="180" t="s">
        <v>116</v>
      </c>
      <c r="AV265" s="15" t="s">
        <v>119</v>
      </c>
      <c r="AW265" s="15" t="s">
        <v>28</v>
      </c>
      <c r="AX265" s="15" t="s">
        <v>71</v>
      </c>
      <c r="AY265" s="180" t="s">
        <v>110</v>
      </c>
    </row>
    <row r="266" spans="2:65" s="12" customFormat="1" ht="22.5">
      <c r="B266" s="158"/>
      <c r="D266" s="159" t="s">
        <v>163</v>
      </c>
      <c r="E266" s="160" t="s">
        <v>1</v>
      </c>
      <c r="F266" s="161" t="s">
        <v>351</v>
      </c>
      <c r="H266" s="160" t="s">
        <v>1</v>
      </c>
      <c r="I266" s="162"/>
      <c r="L266" s="158"/>
      <c r="M266" s="163"/>
      <c r="T266" s="164"/>
      <c r="AT266" s="160" t="s">
        <v>163</v>
      </c>
      <c r="AU266" s="160" t="s">
        <v>116</v>
      </c>
      <c r="AV266" s="12" t="s">
        <v>79</v>
      </c>
      <c r="AW266" s="12" t="s">
        <v>28</v>
      </c>
      <c r="AX266" s="12" t="s">
        <v>71</v>
      </c>
      <c r="AY266" s="160" t="s">
        <v>110</v>
      </c>
    </row>
    <row r="267" spans="2:65" s="12" customFormat="1" ht="22.5">
      <c r="B267" s="158"/>
      <c r="D267" s="159" t="s">
        <v>163</v>
      </c>
      <c r="E267" s="160" t="s">
        <v>1</v>
      </c>
      <c r="F267" s="161" t="s">
        <v>352</v>
      </c>
      <c r="H267" s="160" t="s">
        <v>1</v>
      </c>
      <c r="I267" s="162"/>
      <c r="L267" s="158"/>
      <c r="M267" s="163"/>
      <c r="T267" s="164"/>
      <c r="AT267" s="160" t="s">
        <v>163</v>
      </c>
      <c r="AU267" s="160" t="s">
        <v>116</v>
      </c>
      <c r="AV267" s="12" t="s">
        <v>79</v>
      </c>
      <c r="AW267" s="12" t="s">
        <v>28</v>
      </c>
      <c r="AX267" s="12" t="s">
        <v>71</v>
      </c>
      <c r="AY267" s="160" t="s">
        <v>110</v>
      </c>
    </row>
    <row r="268" spans="2:65" s="13" customFormat="1" ht="22.5">
      <c r="B268" s="165"/>
      <c r="D268" s="159" t="s">
        <v>163</v>
      </c>
      <c r="E268" s="166" t="s">
        <v>1</v>
      </c>
      <c r="F268" s="167" t="s">
        <v>353</v>
      </c>
      <c r="H268" s="168">
        <v>37.850999999999999</v>
      </c>
      <c r="I268" s="169"/>
      <c r="L268" s="165"/>
      <c r="M268" s="170"/>
      <c r="T268" s="171"/>
      <c r="AT268" s="166" t="s">
        <v>163</v>
      </c>
      <c r="AU268" s="166" t="s">
        <v>116</v>
      </c>
      <c r="AV268" s="13" t="s">
        <v>116</v>
      </c>
      <c r="AW268" s="13" t="s">
        <v>28</v>
      </c>
      <c r="AX268" s="13" t="s">
        <v>71</v>
      </c>
      <c r="AY268" s="166" t="s">
        <v>110</v>
      </c>
    </row>
    <row r="269" spans="2:65" s="13" customFormat="1" ht="22.5">
      <c r="B269" s="165"/>
      <c r="D269" s="159" t="s">
        <v>163</v>
      </c>
      <c r="E269" s="166" t="s">
        <v>1</v>
      </c>
      <c r="F269" s="167" t="s">
        <v>354</v>
      </c>
      <c r="H269" s="168">
        <v>37.850999999999999</v>
      </c>
      <c r="I269" s="169"/>
      <c r="L269" s="165"/>
      <c r="M269" s="170"/>
      <c r="T269" s="171"/>
      <c r="AT269" s="166" t="s">
        <v>163</v>
      </c>
      <c r="AU269" s="166" t="s">
        <v>116</v>
      </c>
      <c r="AV269" s="13" t="s">
        <v>116</v>
      </c>
      <c r="AW269" s="13" t="s">
        <v>28</v>
      </c>
      <c r="AX269" s="13" t="s">
        <v>71</v>
      </c>
      <c r="AY269" s="166" t="s">
        <v>110</v>
      </c>
    </row>
    <row r="270" spans="2:65" s="15" customFormat="1" ht="11.25">
      <c r="B270" s="179"/>
      <c r="D270" s="159" t="s">
        <v>163</v>
      </c>
      <c r="E270" s="180" t="s">
        <v>1</v>
      </c>
      <c r="F270" s="181" t="s">
        <v>176</v>
      </c>
      <c r="H270" s="182">
        <v>75.701999999999998</v>
      </c>
      <c r="I270" s="183"/>
      <c r="L270" s="179"/>
      <c r="M270" s="184"/>
      <c r="T270" s="185"/>
      <c r="AT270" s="180" t="s">
        <v>163</v>
      </c>
      <c r="AU270" s="180" t="s">
        <v>116</v>
      </c>
      <c r="AV270" s="15" t="s">
        <v>119</v>
      </c>
      <c r="AW270" s="15" t="s">
        <v>28</v>
      </c>
      <c r="AX270" s="15" t="s">
        <v>71</v>
      </c>
      <c r="AY270" s="180" t="s">
        <v>110</v>
      </c>
    </row>
    <row r="271" spans="2:65" s="14" customFormat="1" ht="11.25">
      <c r="B271" s="172"/>
      <c r="D271" s="159" t="s">
        <v>163</v>
      </c>
      <c r="E271" s="173" t="s">
        <v>1</v>
      </c>
      <c r="F271" s="174" t="s">
        <v>167</v>
      </c>
      <c r="H271" s="175">
        <v>101.85899999999999</v>
      </c>
      <c r="I271" s="176"/>
      <c r="L271" s="172"/>
      <c r="M271" s="177"/>
      <c r="T271" s="178"/>
      <c r="AT271" s="173" t="s">
        <v>163</v>
      </c>
      <c r="AU271" s="173" t="s">
        <v>116</v>
      </c>
      <c r="AV271" s="14" t="s">
        <v>115</v>
      </c>
      <c r="AW271" s="14" t="s">
        <v>28</v>
      </c>
      <c r="AX271" s="14" t="s">
        <v>79</v>
      </c>
      <c r="AY271" s="173" t="s">
        <v>110</v>
      </c>
    </row>
    <row r="272" spans="2:65" s="1" customFormat="1" ht="24.2" customHeight="1">
      <c r="B272" s="32"/>
      <c r="C272" s="133" t="s">
        <v>355</v>
      </c>
      <c r="D272" s="133" t="s">
        <v>111</v>
      </c>
      <c r="E272" s="134" t="s">
        <v>356</v>
      </c>
      <c r="F272" s="135" t="s">
        <v>357</v>
      </c>
      <c r="G272" s="136" t="s">
        <v>159</v>
      </c>
      <c r="H272" s="137">
        <v>124.512</v>
      </c>
      <c r="I272" s="138"/>
      <c r="J272" s="139">
        <f>ROUND(I272*H272,2)</f>
        <v>0</v>
      </c>
      <c r="K272" s="140"/>
      <c r="L272" s="32"/>
      <c r="M272" s="141" t="s">
        <v>1</v>
      </c>
      <c r="N272" s="142" t="s">
        <v>37</v>
      </c>
      <c r="P272" s="143">
        <f>O272*H272</f>
        <v>0</v>
      </c>
      <c r="Q272" s="143">
        <v>4.3110000000000002E-2</v>
      </c>
      <c r="R272" s="143">
        <f>Q272*H272</f>
        <v>5.3677123200000008</v>
      </c>
      <c r="S272" s="143">
        <v>0</v>
      </c>
      <c r="T272" s="144">
        <f>S272*H272</f>
        <v>0</v>
      </c>
      <c r="AR272" s="145" t="s">
        <v>115</v>
      </c>
      <c r="AT272" s="145" t="s">
        <v>111</v>
      </c>
      <c r="AU272" s="145" t="s">
        <v>116</v>
      </c>
      <c r="AY272" s="17" t="s">
        <v>110</v>
      </c>
      <c r="BE272" s="146">
        <f>IF(N272="základná",J272,0)</f>
        <v>0</v>
      </c>
      <c r="BF272" s="146">
        <f>IF(N272="znížená",J272,0)</f>
        <v>0</v>
      </c>
      <c r="BG272" s="146">
        <f>IF(N272="zákl. prenesená",J272,0)</f>
        <v>0</v>
      </c>
      <c r="BH272" s="146">
        <f>IF(N272="zníž. prenesená",J272,0)</f>
        <v>0</v>
      </c>
      <c r="BI272" s="146">
        <f>IF(N272="nulová",J272,0)</f>
        <v>0</v>
      </c>
      <c r="BJ272" s="17" t="s">
        <v>116</v>
      </c>
      <c r="BK272" s="146">
        <f>ROUND(I272*H272,2)</f>
        <v>0</v>
      </c>
      <c r="BL272" s="17" t="s">
        <v>115</v>
      </c>
      <c r="BM272" s="145" t="s">
        <v>358</v>
      </c>
    </row>
    <row r="273" spans="2:65" s="12" customFormat="1" ht="22.5">
      <c r="B273" s="158"/>
      <c r="D273" s="159" t="s">
        <v>163</v>
      </c>
      <c r="E273" s="160" t="s">
        <v>1</v>
      </c>
      <c r="F273" s="161" t="s">
        <v>348</v>
      </c>
      <c r="H273" s="160" t="s">
        <v>1</v>
      </c>
      <c r="I273" s="162"/>
      <c r="L273" s="158"/>
      <c r="M273" s="163"/>
      <c r="T273" s="164"/>
      <c r="AT273" s="160" t="s">
        <v>163</v>
      </c>
      <c r="AU273" s="160" t="s">
        <v>116</v>
      </c>
      <c r="AV273" s="12" t="s">
        <v>79</v>
      </c>
      <c r="AW273" s="12" t="s">
        <v>28</v>
      </c>
      <c r="AX273" s="12" t="s">
        <v>71</v>
      </c>
      <c r="AY273" s="160" t="s">
        <v>110</v>
      </c>
    </row>
    <row r="274" spans="2:65" s="13" customFormat="1" ht="11.25">
      <c r="B274" s="165"/>
      <c r="D274" s="159" t="s">
        <v>163</v>
      </c>
      <c r="E274" s="166" t="s">
        <v>1</v>
      </c>
      <c r="F274" s="167" t="s">
        <v>359</v>
      </c>
      <c r="H274" s="168">
        <v>15.6</v>
      </c>
      <c r="I274" s="169"/>
      <c r="L274" s="165"/>
      <c r="M274" s="170"/>
      <c r="T274" s="171"/>
      <c r="AT274" s="166" t="s">
        <v>163</v>
      </c>
      <c r="AU274" s="166" t="s">
        <v>116</v>
      </c>
      <c r="AV274" s="13" t="s">
        <v>116</v>
      </c>
      <c r="AW274" s="13" t="s">
        <v>28</v>
      </c>
      <c r="AX274" s="13" t="s">
        <v>71</v>
      </c>
      <c r="AY274" s="166" t="s">
        <v>110</v>
      </c>
    </row>
    <row r="275" spans="2:65" s="13" customFormat="1" ht="11.25">
      <c r="B275" s="165"/>
      <c r="D275" s="159" t="s">
        <v>163</v>
      </c>
      <c r="E275" s="166" t="s">
        <v>1</v>
      </c>
      <c r="F275" s="167" t="s">
        <v>360</v>
      </c>
      <c r="H275" s="168">
        <v>15.42</v>
      </c>
      <c r="I275" s="169"/>
      <c r="L275" s="165"/>
      <c r="M275" s="170"/>
      <c r="T275" s="171"/>
      <c r="AT275" s="166" t="s">
        <v>163</v>
      </c>
      <c r="AU275" s="166" t="s">
        <v>116</v>
      </c>
      <c r="AV275" s="13" t="s">
        <v>116</v>
      </c>
      <c r="AW275" s="13" t="s">
        <v>28</v>
      </c>
      <c r="AX275" s="13" t="s">
        <v>71</v>
      </c>
      <c r="AY275" s="166" t="s">
        <v>110</v>
      </c>
    </row>
    <row r="276" spans="2:65" s="15" customFormat="1" ht="11.25">
      <c r="B276" s="179"/>
      <c r="D276" s="159" t="s">
        <v>163</v>
      </c>
      <c r="E276" s="180" t="s">
        <v>1</v>
      </c>
      <c r="F276" s="181" t="s">
        <v>176</v>
      </c>
      <c r="H276" s="182">
        <v>31.02</v>
      </c>
      <c r="I276" s="183"/>
      <c r="L276" s="179"/>
      <c r="M276" s="184"/>
      <c r="T276" s="185"/>
      <c r="AT276" s="180" t="s">
        <v>163</v>
      </c>
      <c r="AU276" s="180" t="s">
        <v>116</v>
      </c>
      <c r="AV276" s="15" t="s">
        <v>119</v>
      </c>
      <c r="AW276" s="15" t="s">
        <v>28</v>
      </c>
      <c r="AX276" s="15" t="s">
        <v>71</v>
      </c>
      <c r="AY276" s="180" t="s">
        <v>110</v>
      </c>
    </row>
    <row r="277" spans="2:65" s="12" customFormat="1" ht="22.5">
      <c r="B277" s="158"/>
      <c r="D277" s="159" t="s">
        <v>163</v>
      </c>
      <c r="E277" s="160" t="s">
        <v>1</v>
      </c>
      <c r="F277" s="161" t="s">
        <v>351</v>
      </c>
      <c r="H277" s="160" t="s">
        <v>1</v>
      </c>
      <c r="I277" s="162"/>
      <c r="L277" s="158"/>
      <c r="M277" s="163"/>
      <c r="T277" s="164"/>
      <c r="AT277" s="160" t="s">
        <v>163</v>
      </c>
      <c r="AU277" s="160" t="s">
        <v>116</v>
      </c>
      <c r="AV277" s="12" t="s">
        <v>79</v>
      </c>
      <c r="AW277" s="12" t="s">
        <v>28</v>
      </c>
      <c r="AX277" s="12" t="s">
        <v>71</v>
      </c>
      <c r="AY277" s="160" t="s">
        <v>110</v>
      </c>
    </row>
    <row r="278" spans="2:65" s="13" customFormat="1" ht="11.25">
      <c r="B278" s="165"/>
      <c r="D278" s="159" t="s">
        <v>163</v>
      </c>
      <c r="E278" s="166" t="s">
        <v>1</v>
      </c>
      <c r="F278" s="167" t="s">
        <v>361</v>
      </c>
      <c r="H278" s="168">
        <v>46.746000000000002</v>
      </c>
      <c r="I278" s="169"/>
      <c r="L278" s="165"/>
      <c r="M278" s="170"/>
      <c r="T278" s="171"/>
      <c r="AT278" s="166" t="s">
        <v>163</v>
      </c>
      <c r="AU278" s="166" t="s">
        <v>116</v>
      </c>
      <c r="AV278" s="13" t="s">
        <v>116</v>
      </c>
      <c r="AW278" s="13" t="s">
        <v>28</v>
      </c>
      <c r="AX278" s="13" t="s">
        <v>71</v>
      </c>
      <c r="AY278" s="166" t="s">
        <v>110</v>
      </c>
    </row>
    <row r="279" spans="2:65" s="13" customFormat="1" ht="11.25">
      <c r="B279" s="165"/>
      <c r="D279" s="159" t="s">
        <v>163</v>
      </c>
      <c r="E279" s="166" t="s">
        <v>1</v>
      </c>
      <c r="F279" s="167" t="s">
        <v>362</v>
      </c>
      <c r="H279" s="168">
        <v>46.746000000000002</v>
      </c>
      <c r="I279" s="169"/>
      <c r="L279" s="165"/>
      <c r="M279" s="170"/>
      <c r="T279" s="171"/>
      <c r="AT279" s="166" t="s">
        <v>163</v>
      </c>
      <c r="AU279" s="166" t="s">
        <v>116</v>
      </c>
      <c r="AV279" s="13" t="s">
        <v>116</v>
      </c>
      <c r="AW279" s="13" t="s">
        <v>28</v>
      </c>
      <c r="AX279" s="13" t="s">
        <v>71</v>
      </c>
      <c r="AY279" s="166" t="s">
        <v>110</v>
      </c>
    </row>
    <row r="280" spans="2:65" s="15" customFormat="1" ht="11.25">
      <c r="B280" s="179"/>
      <c r="D280" s="159" t="s">
        <v>163</v>
      </c>
      <c r="E280" s="180" t="s">
        <v>1</v>
      </c>
      <c r="F280" s="181" t="s">
        <v>176</v>
      </c>
      <c r="H280" s="182">
        <v>93.492000000000004</v>
      </c>
      <c r="I280" s="183"/>
      <c r="L280" s="179"/>
      <c r="M280" s="184"/>
      <c r="T280" s="185"/>
      <c r="AT280" s="180" t="s">
        <v>163</v>
      </c>
      <c r="AU280" s="180" t="s">
        <v>116</v>
      </c>
      <c r="AV280" s="15" t="s">
        <v>119</v>
      </c>
      <c r="AW280" s="15" t="s">
        <v>28</v>
      </c>
      <c r="AX280" s="15" t="s">
        <v>71</v>
      </c>
      <c r="AY280" s="180" t="s">
        <v>110</v>
      </c>
    </row>
    <row r="281" spans="2:65" s="14" customFormat="1" ht="11.25">
      <c r="B281" s="172"/>
      <c r="D281" s="159" t="s">
        <v>163</v>
      </c>
      <c r="E281" s="173" t="s">
        <v>1</v>
      </c>
      <c r="F281" s="174" t="s">
        <v>167</v>
      </c>
      <c r="H281" s="175">
        <v>124.512</v>
      </c>
      <c r="I281" s="176"/>
      <c r="L281" s="172"/>
      <c r="M281" s="177"/>
      <c r="T281" s="178"/>
      <c r="AT281" s="173" t="s">
        <v>163</v>
      </c>
      <c r="AU281" s="173" t="s">
        <v>116</v>
      </c>
      <c r="AV281" s="14" t="s">
        <v>115</v>
      </c>
      <c r="AW281" s="14" t="s">
        <v>28</v>
      </c>
      <c r="AX281" s="14" t="s">
        <v>79</v>
      </c>
      <c r="AY281" s="173" t="s">
        <v>110</v>
      </c>
    </row>
    <row r="282" spans="2:65" s="1" customFormat="1" ht="24.2" customHeight="1">
      <c r="B282" s="32"/>
      <c r="C282" s="133" t="s">
        <v>246</v>
      </c>
      <c r="D282" s="133" t="s">
        <v>111</v>
      </c>
      <c r="E282" s="134" t="s">
        <v>363</v>
      </c>
      <c r="F282" s="135" t="s">
        <v>364</v>
      </c>
      <c r="G282" s="136" t="s">
        <v>159</v>
      </c>
      <c r="H282" s="137">
        <v>124.512</v>
      </c>
      <c r="I282" s="138"/>
      <c r="J282" s="139">
        <f>ROUND(I282*H282,2)</f>
        <v>0</v>
      </c>
      <c r="K282" s="140"/>
      <c r="L282" s="32"/>
      <c r="M282" s="141" t="s">
        <v>1</v>
      </c>
      <c r="N282" s="142" t="s">
        <v>37</v>
      </c>
      <c r="P282" s="143">
        <f>O282*H282</f>
        <v>0</v>
      </c>
      <c r="Q282" s="143">
        <v>0</v>
      </c>
      <c r="R282" s="143">
        <f>Q282*H282</f>
        <v>0</v>
      </c>
      <c r="S282" s="143">
        <v>0</v>
      </c>
      <c r="T282" s="144">
        <f>S282*H282</f>
        <v>0</v>
      </c>
      <c r="AR282" s="145" t="s">
        <v>115</v>
      </c>
      <c r="AT282" s="145" t="s">
        <v>111</v>
      </c>
      <c r="AU282" s="145" t="s">
        <v>116</v>
      </c>
      <c r="AY282" s="17" t="s">
        <v>110</v>
      </c>
      <c r="BE282" s="146">
        <f>IF(N282="základná",J282,0)</f>
        <v>0</v>
      </c>
      <c r="BF282" s="146">
        <f>IF(N282="znížená",J282,0)</f>
        <v>0</v>
      </c>
      <c r="BG282" s="146">
        <f>IF(N282="zákl. prenesená",J282,0)</f>
        <v>0</v>
      </c>
      <c r="BH282" s="146">
        <f>IF(N282="zníž. prenesená",J282,0)</f>
        <v>0</v>
      </c>
      <c r="BI282" s="146">
        <f>IF(N282="nulová",J282,0)</f>
        <v>0</v>
      </c>
      <c r="BJ282" s="17" t="s">
        <v>116</v>
      </c>
      <c r="BK282" s="146">
        <f>ROUND(I282*H282,2)</f>
        <v>0</v>
      </c>
      <c r="BL282" s="17" t="s">
        <v>115</v>
      </c>
      <c r="BM282" s="145" t="s">
        <v>365</v>
      </c>
    </row>
    <row r="283" spans="2:65" s="1" customFormat="1" ht="33" customHeight="1">
      <c r="B283" s="32"/>
      <c r="C283" s="133" t="s">
        <v>366</v>
      </c>
      <c r="D283" s="133" t="s">
        <v>111</v>
      </c>
      <c r="E283" s="134" t="s">
        <v>367</v>
      </c>
      <c r="F283" s="135" t="s">
        <v>368</v>
      </c>
      <c r="G283" s="136" t="s">
        <v>208</v>
      </c>
      <c r="H283" s="137">
        <v>18.972000000000001</v>
      </c>
      <c r="I283" s="138"/>
      <c r="J283" s="139">
        <f>ROUND(I283*H283,2)</f>
        <v>0</v>
      </c>
      <c r="K283" s="140"/>
      <c r="L283" s="32"/>
      <c r="M283" s="141" t="s">
        <v>1</v>
      </c>
      <c r="N283" s="142" t="s">
        <v>37</v>
      </c>
      <c r="P283" s="143">
        <f>O283*H283</f>
        <v>0</v>
      </c>
      <c r="Q283" s="143">
        <v>1.0379497</v>
      </c>
      <c r="R283" s="143">
        <f>Q283*H283</f>
        <v>19.6919817084</v>
      </c>
      <c r="S283" s="143">
        <v>0</v>
      </c>
      <c r="T283" s="144">
        <f>S283*H283</f>
        <v>0</v>
      </c>
      <c r="AR283" s="145" t="s">
        <v>115</v>
      </c>
      <c r="AT283" s="145" t="s">
        <v>111</v>
      </c>
      <c r="AU283" s="145" t="s">
        <v>116</v>
      </c>
      <c r="AY283" s="17" t="s">
        <v>110</v>
      </c>
      <c r="BE283" s="146">
        <f>IF(N283="základná",J283,0)</f>
        <v>0</v>
      </c>
      <c r="BF283" s="146">
        <f>IF(N283="znížená",J283,0)</f>
        <v>0</v>
      </c>
      <c r="BG283" s="146">
        <f>IF(N283="zákl. prenesená",J283,0)</f>
        <v>0</v>
      </c>
      <c r="BH283" s="146">
        <f>IF(N283="zníž. prenesená",J283,0)</f>
        <v>0</v>
      </c>
      <c r="BI283" s="146">
        <f>IF(N283="nulová",J283,0)</f>
        <v>0</v>
      </c>
      <c r="BJ283" s="17" t="s">
        <v>116</v>
      </c>
      <c r="BK283" s="146">
        <f>ROUND(I283*H283,2)</f>
        <v>0</v>
      </c>
      <c r="BL283" s="17" t="s">
        <v>115</v>
      </c>
      <c r="BM283" s="145" t="s">
        <v>369</v>
      </c>
    </row>
    <row r="284" spans="2:65" s="12" customFormat="1" ht="11.25">
      <c r="B284" s="158"/>
      <c r="D284" s="159" t="s">
        <v>163</v>
      </c>
      <c r="E284" s="160" t="s">
        <v>1</v>
      </c>
      <c r="F284" s="161" t="s">
        <v>370</v>
      </c>
      <c r="H284" s="160" t="s">
        <v>1</v>
      </c>
      <c r="I284" s="162"/>
      <c r="L284" s="158"/>
      <c r="M284" s="163"/>
      <c r="T284" s="164"/>
      <c r="AT284" s="160" t="s">
        <v>163</v>
      </c>
      <c r="AU284" s="160" t="s">
        <v>116</v>
      </c>
      <c r="AV284" s="12" t="s">
        <v>79</v>
      </c>
      <c r="AW284" s="12" t="s">
        <v>28</v>
      </c>
      <c r="AX284" s="12" t="s">
        <v>71</v>
      </c>
      <c r="AY284" s="160" t="s">
        <v>110</v>
      </c>
    </row>
    <row r="285" spans="2:65" s="13" customFormat="1" ht="11.25">
      <c r="B285" s="165"/>
      <c r="D285" s="159" t="s">
        <v>163</v>
      </c>
      <c r="E285" s="166" t="s">
        <v>1</v>
      </c>
      <c r="F285" s="167" t="s">
        <v>371</v>
      </c>
      <c r="H285" s="168">
        <v>5.1289999999999996</v>
      </c>
      <c r="I285" s="169"/>
      <c r="L285" s="165"/>
      <c r="M285" s="170"/>
      <c r="T285" s="171"/>
      <c r="AT285" s="166" t="s">
        <v>163</v>
      </c>
      <c r="AU285" s="166" t="s">
        <v>116</v>
      </c>
      <c r="AV285" s="13" t="s">
        <v>116</v>
      </c>
      <c r="AW285" s="13" t="s">
        <v>28</v>
      </c>
      <c r="AX285" s="13" t="s">
        <v>71</v>
      </c>
      <c r="AY285" s="166" t="s">
        <v>110</v>
      </c>
    </row>
    <row r="286" spans="2:65" s="13" customFormat="1" ht="11.25">
      <c r="B286" s="165"/>
      <c r="D286" s="159" t="s">
        <v>163</v>
      </c>
      <c r="E286" s="166" t="s">
        <v>1</v>
      </c>
      <c r="F286" s="167" t="s">
        <v>372</v>
      </c>
      <c r="H286" s="168">
        <v>13.843</v>
      </c>
      <c r="I286" s="169"/>
      <c r="L286" s="165"/>
      <c r="M286" s="170"/>
      <c r="T286" s="171"/>
      <c r="AT286" s="166" t="s">
        <v>163</v>
      </c>
      <c r="AU286" s="166" t="s">
        <v>116</v>
      </c>
      <c r="AV286" s="13" t="s">
        <v>116</v>
      </c>
      <c r="AW286" s="13" t="s">
        <v>28</v>
      </c>
      <c r="AX286" s="13" t="s">
        <v>71</v>
      </c>
      <c r="AY286" s="166" t="s">
        <v>110</v>
      </c>
    </row>
    <row r="287" spans="2:65" s="14" customFormat="1" ht="11.25">
      <c r="B287" s="172"/>
      <c r="D287" s="159" t="s">
        <v>163</v>
      </c>
      <c r="E287" s="173" t="s">
        <v>1</v>
      </c>
      <c r="F287" s="174" t="s">
        <v>167</v>
      </c>
      <c r="H287" s="175">
        <v>18.972000000000001</v>
      </c>
      <c r="I287" s="176"/>
      <c r="L287" s="172"/>
      <c r="M287" s="177"/>
      <c r="T287" s="178"/>
      <c r="AT287" s="173" t="s">
        <v>163</v>
      </c>
      <c r="AU287" s="173" t="s">
        <v>116</v>
      </c>
      <c r="AV287" s="14" t="s">
        <v>115</v>
      </c>
      <c r="AW287" s="14" t="s">
        <v>28</v>
      </c>
      <c r="AX287" s="14" t="s">
        <v>79</v>
      </c>
      <c r="AY287" s="173" t="s">
        <v>110</v>
      </c>
    </row>
    <row r="288" spans="2:65" s="1" customFormat="1" ht="24.2" customHeight="1">
      <c r="B288" s="32"/>
      <c r="C288" s="133" t="s">
        <v>253</v>
      </c>
      <c r="D288" s="133" t="s">
        <v>111</v>
      </c>
      <c r="E288" s="134" t="s">
        <v>373</v>
      </c>
      <c r="F288" s="135" t="s">
        <v>374</v>
      </c>
      <c r="G288" s="136" t="s">
        <v>159</v>
      </c>
      <c r="H288" s="137">
        <v>67.16</v>
      </c>
      <c r="I288" s="138"/>
      <c r="J288" s="139">
        <f>ROUND(I288*H288,2)</f>
        <v>0</v>
      </c>
      <c r="K288" s="140"/>
      <c r="L288" s="32"/>
      <c r="M288" s="141" t="s">
        <v>1</v>
      </c>
      <c r="N288" s="142" t="s">
        <v>37</v>
      </c>
      <c r="P288" s="143">
        <f>O288*H288</f>
        <v>0</v>
      </c>
      <c r="Q288" s="143">
        <v>0.33720525000000001</v>
      </c>
      <c r="R288" s="143">
        <f>Q288*H288</f>
        <v>22.646704589999999</v>
      </c>
      <c r="S288" s="143">
        <v>0</v>
      </c>
      <c r="T288" s="144">
        <f>S288*H288</f>
        <v>0</v>
      </c>
      <c r="AR288" s="145" t="s">
        <v>115</v>
      </c>
      <c r="AT288" s="145" t="s">
        <v>111</v>
      </c>
      <c r="AU288" s="145" t="s">
        <v>116</v>
      </c>
      <c r="AY288" s="17" t="s">
        <v>110</v>
      </c>
      <c r="BE288" s="146">
        <f>IF(N288="základná",J288,0)</f>
        <v>0</v>
      </c>
      <c r="BF288" s="146">
        <f>IF(N288="znížená",J288,0)</f>
        <v>0</v>
      </c>
      <c r="BG288" s="146">
        <f>IF(N288="zákl. prenesená",J288,0)</f>
        <v>0</v>
      </c>
      <c r="BH288" s="146">
        <f>IF(N288="zníž. prenesená",J288,0)</f>
        <v>0</v>
      </c>
      <c r="BI288" s="146">
        <f>IF(N288="nulová",J288,0)</f>
        <v>0</v>
      </c>
      <c r="BJ288" s="17" t="s">
        <v>116</v>
      </c>
      <c r="BK288" s="146">
        <f>ROUND(I288*H288,2)</f>
        <v>0</v>
      </c>
      <c r="BL288" s="17" t="s">
        <v>115</v>
      </c>
      <c r="BM288" s="145" t="s">
        <v>375</v>
      </c>
    </row>
    <row r="289" spans="2:65" s="13" customFormat="1" ht="11.25">
      <c r="B289" s="165"/>
      <c r="D289" s="159" t="s">
        <v>163</v>
      </c>
      <c r="E289" s="166" t="s">
        <v>1</v>
      </c>
      <c r="F289" s="167" t="s">
        <v>376</v>
      </c>
      <c r="H289" s="168">
        <v>11.04</v>
      </c>
      <c r="I289" s="169"/>
      <c r="L289" s="165"/>
      <c r="M289" s="170"/>
      <c r="T289" s="171"/>
      <c r="AT289" s="166" t="s">
        <v>163</v>
      </c>
      <c r="AU289" s="166" t="s">
        <v>116</v>
      </c>
      <c r="AV289" s="13" t="s">
        <v>116</v>
      </c>
      <c r="AW289" s="13" t="s">
        <v>28</v>
      </c>
      <c r="AX289" s="13" t="s">
        <v>71</v>
      </c>
      <c r="AY289" s="166" t="s">
        <v>110</v>
      </c>
    </row>
    <row r="290" spans="2:65" s="13" customFormat="1" ht="11.25">
      <c r="B290" s="165"/>
      <c r="D290" s="159" t="s">
        <v>163</v>
      </c>
      <c r="E290" s="166" t="s">
        <v>1</v>
      </c>
      <c r="F290" s="167" t="s">
        <v>377</v>
      </c>
      <c r="H290" s="168">
        <v>11.04</v>
      </c>
      <c r="I290" s="169"/>
      <c r="L290" s="165"/>
      <c r="M290" s="170"/>
      <c r="T290" s="171"/>
      <c r="AT290" s="166" t="s">
        <v>163</v>
      </c>
      <c r="AU290" s="166" t="s">
        <v>116</v>
      </c>
      <c r="AV290" s="13" t="s">
        <v>116</v>
      </c>
      <c r="AW290" s="13" t="s">
        <v>28</v>
      </c>
      <c r="AX290" s="13" t="s">
        <v>71</v>
      </c>
      <c r="AY290" s="166" t="s">
        <v>110</v>
      </c>
    </row>
    <row r="291" spans="2:65" s="15" customFormat="1" ht="11.25">
      <c r="B291" s="179"/>
      <c r="D291" s="159" t="s">
        <v>163</v>
      </c>
      <c r="E291" s="180" t="s">
        <v>1</v>
      </c>
      <c r="F291" s="181" t="s">
        <v>378</v>
      </c>
      <c r="H291" s="182">
        <v>22.08</v>
      </c>
      <c r="I291" s="183"/>
      <c r="L291" s="179"/>
      <c r="M291" s="184"/>
      <c r="T291" s="185"/>
      <c r="AT291" s="180" t="s">
        <v>163</v>
      </c>
      <c r="AU291" s="180" t="s">
        <v>116</v>
      </c>
      <c r="AV291" s="15" t="s">
        <v>119</v>
      </c>
      <c r="AW291" s="15" t="s">
        <v>28</v>
      </c>
      <c r="AX291" s="15" t="s">
        <v>71</v>
      </c>
      <c r="AY291" s="180" t="s">
        <v>110</v>
      </c>
    </row>
    <row r="292" spans="2:65" s="13" customFormat="1" ht="11.25">
      <c r="B292" s="165"/>
      <c r="D292" s="159" t="s">
        <v>163</v>
      </c>
      <c r="E292" s="166" t="s">
        <v>1</v>
      </c>
      <c r="F292" s="167" t="s">
        <v>379</v>
      </c>
      <c r="H292" s="168">
        <v>22.54</v>
      </c>
      <c r="I292" s="169"/>
      <c r="L292" s="165"/>
      <c r="M292" s="170"/>
      <c r="T292" s="171"/>
      <c r="AT292" s="166" t="s">
        <v>163</v>
      </c>
      <c r="AU292" s="166" t="s">
        <v>116</v>
      </c>
      <c r="AV292" s="13" t="s">
        <v>116</v>
      </c>
      <c r="AW292" s="13" t="s">
        <v>28</v>
      </c>
      <c r="AX292" s="13" t="s">
        <v>71</v>
      </c>
      <c r="AY292" s="166" t="s">
        <v>110</v>
      </c>
    </row>
    <row r="293" spans="2:65" s="13" customFormat="1" ht="11.25">
      <c r="B293" s="165"/>
      <c r="D293" s="159" t="s">
        <v>163</v>
      </c>
      <c r="E293" s="166" t="s">
        <v>1</v>
      </c>
      <c r="F293" s="167" t="s">
        <v>380</v>
      </c>
      <c r="H293" s="168">
        <v>22.54</v>
      </c>
      <c r="I293" s="169"/>
      <c r="L293" s="165"/>
      <c r="M293" s="170"/>
      <c r="T293" s="171"/>
      <c r="AT293" s="166" t="s">
        <v>163</v>
      </c>
      <c r="AU293" s="166" t="s">
        <v>116</v>
      </c>
      <c r="AV293" s="13" t="s">
        <v>116</v>
      </c>
      <c r="AW293" s="13" t="s">
        <v>28</v>
      </c>
      <c r="AX293" s="13" t="s">
        <v>71</v>
      </c>
      <c r="AY293" s="166" t="s">
        <v>110</v>
      </c>
    </row>
    <row r="294" spans="2:65" s="15" customFormat="1" ht="11.25">
      <c r="B294" s="179"/>
      <c r="D294" s="159" t="s">
        <v>163</v>
      </c>
      <c r="E294" s="180" t="s">
        <v>1</v>
      </c>
      <c r="F294" s="181" t="s">
        <v>381</v>
      </c>
      <c r="H294" s="182">
        <v>45.08</v>
      </c>
      <c r="I294" s="183"/>
      <c r="L294" s="179"/>
      <c r="M294" s="184"/>
      <c r="T294" s="185"/>
      <c r="AT294" s="180" t="s">
        <v>163</v>
      </c>
      <c r="AU294" s="180" t="s">
        <v>116</v>
      </c>
      <c r="AV294" s="15" t="s">
        <v>119</v>
      </c>
      <c r="AW294" s="15" t="s">
        <v>28</v>
      </c>
      <c r="AX294" s="15" t="s">
        <v>71</v>
      </c>
      <c r="AY294" s="180" t="s">
        <v>110</v>
      </c>
    </row>
    <row r="295" spans="2:65" s="14" customFormat="1" ht="11.25">
      <c r="B295" s="172"/>
      <c r="D295" s="159" t="s">
        <v>163</v>
      </c>
      <c r="E295" s="173" t="s">
        <v>1</v>
      </c>
      <c r="F295" s="174" t="s">
        <v>167</v>
      </c>
      <c r="H295" s="175">
        <v>67.16</v>
      </c>
      <c r="I295" s="176"/>
      <c r="L295" s="172"/>
      <c r="M295" s="177"/>
      <c r="T295" s="178"/>
      <c r="AT295" s="173" t="s">
        <v>163</v>
      </c>
      <c r="AU295" s="173" t="s">
        <v>116</v>
      </c>
      <c r="AV295" s="14" t="s">
        <v>115</v>
      </c>
      <c r="AW295" s="14" t="s">
        <v>28</v>
      </c>
      <c r="AX295" s="14" t="s">
        <v>79</v>
      </c>
      <c r="AY295" s="173" t="s">
        <v>110</v>
      </c>
    </row>
    <row r="296" spans="2:65" s="1" customFormat="1" ht="24.2" customHeight="1">
      <c r="B296" s="32"/>
      <c r="C296" s="133" t="s">
        <v>382</v>
      </c>
      <c r="D296" s="133" t="s">
        <v>111</v>
      </c>
      <c r="E296" s="134" t="s">
        <v>383</v>
      </c>
      <c r="F296" s="135" t="s">
        <v>384</v>
      </c>
      <c r="G296" s="136" t="s">
        <v>332</v>
      </c>
      <c r="H296" s="137">
        <v>3000</v>
      </c>
      <c r="I296" s="138"/>
      <c r="J296" s="139">
        <f>ROUND(I296*H296,2)</f>
        <v>0</v>
      </c>
      <c r="K296" s="140"/>
      <c r="L296" s="32"/>
      <c r="M296" s="141" t="s">
        <v>1</v>
      </c>
      <c r="N296" s="142" t="s">
        <v>37</v>
      </c>
      <c r="P296" s="143">
        <f>O296*H296</f>
        <v>0</v>
      </c>
      <c r="Q296" s="143">
        <v>1.21256E-5</v>
      </c>
      <c r="R296" s="143">
        <f>Q296*H296</f>
        <v>3.6376800000000001E-2</v>
      </c>
      <c r="S296" s="143">
        <v>0</v>
      </c>
      <c r="T296" s="144">
        <f>S296*H296</f>
        <v>0</v>
      </c>
      <c r="AR296" s="145" t="s">
        <v>115</v>
      </c>
      <c r="AT296" s="145" t="s">
        <v>111</v>
      </c>
      <c r="AU296" s="145" t="s">
        <v>116</v>
      </c>
      <c r="AY296" s="17" t="s">
        <v>110</v>
      </c>
      <c r="BE296" s="146">
        <f>IF(N296="základná",J296,0)</f>
        <v>0</v>
      </c>
      <c r="BF296" s="146">
        <f>IF(N296="znížená",J296,0)</f>
        <v>0</v>
      </c>
      <c r="BG296" s="146">
        <f>IF(N296="zákl. prenesená",J296,0)</f>
        <v>0</v>
      </c>
      <c r="BH296" s="146">
        <f>IF(N296="zníž. prenesená",J296,0)</f>
        <v>0</v>
      </c>
      <c r="BI296" s="146">
        <f>IF(N296="nulová",J296,0)</f>
        <v>0</v>
      </c>
      <c r="BJ296" s="17" t="s">
        <v>116</v>
      </c>
      <c r="BK296" s="146">
        <f>ROUND(I296*H296,2)</f>
        <v>0</v>
      </c>
      <c r="BL296" s="17" t="s">
        <v>115</v>
      </c>
      <c r="BM296" s="145" t="s">
        <v>385</v>
      </c>
    </row>
    <row r="297" spans="2:65" s="12" customFormat="1" ht="11.25">
      <c r="B297" s="158"/>
      <c r="D297" s="159" t="s">
        <v>163</v>
      </c>
      <c r="E297" s="160" t="s">
        <v>1</v>
      </c>
      <c r="F297" s="161" t="s">
        <v>386</v>
      </c>
      <c r="H297" s="160" t="s">
        <v>1</v>
      </c>
      <c r="I297" s="162"/>
      <c r="L297" s="158"/>
      <c r="M297" s="163"/>
      <c r="T297" s="164"/>
      <c r="AT297" s="160" t="s">
        <v>163</v>
      </c>
      <c r="AU297" s="160" t="s">
        <v>116</v>
      </c>
      <c r="AV297" s="12" t="s">
        <v>79</v>
      </c>
      <c r="AW297" s="12" t="s">
        <v>28</v>
      </c>
      <c r="AX297" s="12" t="s">
        <v>71</v>
      </c>
      <c r="AY297" s="160" t="s">
        <v>110</v>
      </c>
    </row>
    <row r="298" spans="2:65" s="13" customFormat="1" ht="11.25">
      <c r="B298" s="165"/>
      <c r="D298" s="159" t="s">
        <v>163</v>
      </c>
      <c r="E298" s="166" t="s">
        <v>1</v>
      </c>
      <c r="F298" s="167" t="s">
        <v>387</v>
      </c>
      <c r="H298" s="168">
        <v>3000</v>
      </c>
      <c r="I298" s="169"/>
      <c r="L298" s="165"/>
      <c r="M298" s="170"/>
      <c r="T298" s="171"/>
      <c r="AT298" s="166" t="s">
        <v>163</v>
      </c>
      <c r="AU298" s="166" t="s">
        <v>116</v>
      </c>
      <c r="AV298" s="13" t="s">
        <v>116</v>
      </c>
      <c r="AW298" s="13" t="s">
        <v>28</v>
      </c>
      <c r="AX298" s="13" t="s">
        <v>71</v>
      </c>
      <c r="AY298" s="166" t="s">
        <v>110</v>
      </c>
    </row>
    <row r="299" spans="2:65" s="14" customFormat="1" ht="11.25">
      <c r="B299" s="172"/>
      <c r="D299" s="159" t="s">
        <v>163</v>
      </c>
      <c r="E299" s="173" t="s">
        <v>1</v>
      </c>
      <c r="F299" s="174" t="s">
        <v>167</v>
      </c>
      <c r="H299" s="175">
        <v>3000</v>
      </c>
      <c r="I299" s="176"/>
      <c r="L299" s="172"/>
      <c r="M299" s="177"/>
      <c r="T299" s="178"/>
      <c r="AT299" s="173" t="s">
        <v>163</v>
      </c>
      <c r="AU299" s="173" t="s">
        <v>116</v>
      </c>
      <c r="AV299" s="14" t="s">
        <v>115</v>
      </c>
      <c r="AW299" s="14" t="s">
        <v>28</v>
      </c>
      <c r="AX299" s="14" t="s">
        <v>79</v>
      </c>
      <c r="AY299" s="173" t="s">
        <v>110</v>
      </c>
    </row>
    <row r="300" spans="2:65" s="10" customFormat="1" ht="22.9" customHeight="1">
      <c r="B300" s="123"/>
      <c r="D300" s="124" t="s">
        <v>70</v>
      </c>
      <c r="E300" s="156" t="s">
        <v>388</v>
      </c>
      <c r="F300" s="156" t="s">
        <v>389</v>
      </c>
      <c r="I300" s="126"/>
      <c r="J300" s="157">
        <f>BK300</f>
        <v>0</v>
      </c>
      <c r="L300" s="123"/>
      <c r="M300" s="128"/>
      <c r="P300" s="129">
        <f>SUM(P301:P336)</f>
        <v>0</v>
      </c>
      <c r="R300" s="129">
        <f>SUM(R301:R336)</f>
        <v>15.336094769999999</v>
      </c>
      <c r="T300" s="130">
        <f>SUM(T301:T336)</f>
        <v>0</v>
      </c>
      <c r="AR300" s="124" t="s">
        <v>79</v>
      </c>
      <c r="AT300" s="131" t="s">
        <v>70</v>
      </c>
      <c r="AU300" s="131" t="s">
        <v>79</v>
      </c>
      <c r="AY300" s="124" t="s">
        <v>110</v>
      </c>
      <c r="BK300" s="132">
        <f>SUM(BK301:BK336)</f>
        <v>0</v>
      </c>
    </row>
    <row r="301" spans="2:65" s="1" customFormat="1" ht="37.9" customHeight="1">
      <c r="B301" s="32"/>
      <c r="C301" s="133" t="s">
        <v>260</v>
      </c>
      <c r="D301" s="133" t="s">
        <v>111</v>
      </c>
      <c r="E301" s="134" t="s">
        <v>390</v>
      </c>
      <c r="F301" s="135" t="s">
        <v>391</v>
      </c>
      <c r="G301" s="136" t="s">
        <v>332</v>
      </c>
      <c r="H301" s="137">
        <v>5520</v>
      </c>
      <c r="I301" s="138"/>
      <c r="J301" s="139">
        <f>ROUND(I301*H301,2)</f>
        <v>0</v>
      </c>
      <c r="K301" s="140"/>
      <c r="L301" s="32"/>
      <c r="M301" s="141" t="s">
        <v>1</v>
      </c>
      <c r="N301" s="142" t="s">
        <v>37</v>
      </c>
      <c r="P301" s="143">
        <f>O301*H301</f>
        <v>0</v>
      </c>
      <c r="Q301" s="143">
        <v>0</v>
      </c>
      <c r="R301" s="143">
        <f>Q301*H301</f>
        <v>0</v>
      </c>
      <c r="S301" s="143">
        <v>0</v>
      </c>
      <c r="T301" s="144">
        <f>S301*H301</f>
        <v>0</v>
      </c>
      <c r="AR301" s="145" t="s">
        <v>115</v>
      </c>
      <c r="AT301" s="145" t="s">
        <v>111</v>
      </c>
      <c r="AU301" s="145" t="s">
        <v>116</v>
      </c>
      <c r="AY301" s="17" t="s">
        <v>110</v>
      </c>
      <c r="BE301" s="146">
        <f>IF(N301="základná",J301,0)</f>
        <v>0</v>
      </c>
      <c r="BF301" s="146">
        <f>IF(N301="znížená",J301,0)</f>
        <v>0</v>
      </c>
      <c r="BG301" s="146">
        <f>IF(N301="zákl. prenesená",J301,0)</f>
        <v>0</v>
      </c>
      <c r="BH301" s="146">
        <f>IF(N301="zníž. prenesená",J301,0)</f>
        <v>0</v>
      </c>
      <c r="BI301" s="146">
        <f>IF(N301="nulová",J301,0)</f>
        <v>0</v>
      </c>
      <c r="BJ301" s="17" t="s">
        <v>116</v>
      </c>
      <c r="BK301" s="146">
        <f>ROUND(I301*H301,2)</f>
        <v>0</v>
      </c>
      <c r="BL301" s="17" t="s">
        <v>115</v>
      </c>
      <c r="BM301" s="145" t="s">
        <v>392</v>
      </c>
    </row>
    <row r="302" spans="2:65" s="1" customFormat="1" ht="37.9" customHeight="1">
      <c r="B302" s="32"/>
      <c r="C302" s="133" t="s">
        <v>393</v>
      </c>
      <c r="D302" s="133" t="s">
        <v>111</v>
      </c>
      <c r="E302" s="134" t="s">
        <v>330</v>
      </c>
      <c r="F302" s="135" t="s">
        <v>331</v>
      </c>
      <c r="G302" s="136" t="s">
        <v>332</v>
      </c>
      <c r="H302" s="137">
        <v>5120</v>
      </c>
      <c r="I302" s="138"/>
      <c r="J302" s="139">
        <f>ROUND(I302*H302,2)</f>
        <v>0</v>
      </c>
      <c r="K302" s="140"/>
      <c r="L302" s="32"/>
      <c r="M302" s="141" t="s">
        <v>1</v>
      </c>
      <c r="N302" s="142" t="s">
        <v>37</v>
      </c>
      <c r="P302" s="143">
        <f>O302*H302</f>
        <v>0</v>
      </c>
      <c r="Q302" s="143">
        <v>0</v>
      </c>
      <c r="R302" s="143">
        <f>Q302*H302</f>
        <v>0</v>
      </c>
      <c r="S302" s="143">
        <v>0</v>
      </c>
      <c r="T302" s="144">
        <f>S302*H302</f>
        <v>0</v>
      </c>
      <c r="AR302" s="145" t="s">
        <v>115</v>
      </c>
      <c r="AT302" s="145" t="s">
        <v>111</v>
      </c>
      <c r="AU302" s="145" t="s">
        <v>116</v>
      </c>
      <c r="AY302" s="17" t="s">
        <v>110</v>
      </c>
      <c r="BE302" s="146">
        <f>IF(N302="základná",J302,0)</f>
        <v>0</v>
      </c>
      <c r="BF302" s="146">
        <f>IF(N302="znížená",J302,0)</f>
        <v>0</v>
      </c>
      <c r="BG302" s="146">
        <f>IF(N302="zákl. prenesená",J302,0)</f>
        <v>0</v>
      </c>
      <c r="BH302" s="146">
        <f>IF(N302="zníž. prenesená",J302,0)</f>
        <v>0</v>
      </c>
      <c r="BI302" s="146">
        <f>IF(N302="nulová",J302,0)</f>
        <v>0</v>
      </c>
      <c r="BJ302" s="17" t="s">
        <v>116</v>
      </c>
      <c r="BK302" s="146">
        <f>ROUND(I302*H302,2)</f>
        <v>0</v>
      </c>
      <c r="BL302" s="17" t="s">
        <v>115</v>
      </c>
      <c r="BM302" s="145" t="s">
        <v>394</v>
      </c>
    </row>
    <row r="303" spans="2:65" s="1" customFormat="1" ht="37.9" customHeight="1">
      <c r="B303" s="32"/>
      <c r="C303" s="133" t="s">
        <v>263</v>
      </c>
      <c r="D303" s="133" t="s">
        <v>111</v>
      </c>
      <c r="E303" s="134" t="s">
        <v>335</v>
      </c>
      <c r="F303" s="135" t="s">
        <v>336</v>
      </c>
      <c r="G303" s="136" t="s">
        <v>332</v>
      </c>
      <c r="H303" s="137">
        <v>9400</v>
      </c>
      <c r="I303" s="138"/>
      <c r="J303" s="139">
        <f>ROUND(I303*H303,2)</f>
        <v>0</v>
      </c>
      <c r="K303" s="140"/>
      <c r="L303" s="32"/>
      <c r="M303" s="141" t="s">
        <v>1</v>
      </c>
      <c r="N303" s="142" t="s">
        <v>37</v>
      </c>
      <c r="P303" s="143">
        <f>O303*H303</f>
        <v>0</v>
      </c>
      <c r="Q303" s="143">
        <v>0</v>
      </c>
      <c r="R303" s="143">
        <f>Q303*H303</f>
        <v>0</v>
      </c>
      <c r="S303" s="143">
        <v>0</v>
      </c>
      <c r="T303" s="144">
        <f>S303*H303</f>
        <v>0</v>
      </c>
      <c r="AR303" s="145" t="s">
        <v>115</v>
      </c>
      <c r="AT303" s="145" t="s">
        <v>111</v>
      </c>
      <c r="AU303" s="145" t="s">
        <v>116</v>
      </c>
      <c r="AY303" s="17" t="s">
        <v>110</v>
      </c>
      <c r="BE303" s="146">
        <f>IF(N303="základná",J303,0)</f>
        <v>0</v>
      </c>
      <c r="BF303" s="146">
        <f>IF(N303="znížená",J303,0)</f>
        <v>0</v>
      </c>
      <c r="BG303" s="146">
        <f>IF(N303="zákl. prenesená",J303,0)</f>
        <v>0</v>
      </c>
      <c r="BH303" s="146">
        <f>IF(N303="zníž. prenesená",J303,0)</f>
        <v>0</v>
      </c>
      <c r="BI303" s="146">
        <f>IF(N303="nulová",J303,0)</f>
        <v>0</v>
      </c>
      <c r="BJ303" s="17" t="s">
        <v>116</v>
      </c>
      <c r="BK303" s="146">
        <f>ROUND(I303*H303,2)</f>
        <v>0</v>
      </c>
      <c r="BL303" s="17" t="s">
        <v>115</v>
      </c>
      <c r="BM303" s="145" t="s">
        <v>395</v>
      </c>
    </row>
    <row r="304" spans="2:65" s="1" customFormat="1" ht="24.2" customHeight="1">
      <c r="B304" s="32"/>
      <c r="C304" s="133" t="s">
        <v>396</v>
      </c>
      <c r="D304" s="133" t="s">
        <v>111</v>
      </c>
      <c r="E304" s="134" t="s">
        <v>397</v>
      </c>
      <c r="F304" s="135" t="s">
        <v>398</v>
      </c>
      <c r="G304" s="136" t="s">
        <v>162</v>
      </c>
      <c r="H304" s="137">
        <v>124.443</v>
      </c>
      <c r="I304" s="138"/>
      <c r="J304" s="139">
        <f>ROUND(I304*H304,2)</f>
        <v>0</v>
      </c>
      <c r="K304" s="140"/>
      <c r="L304" s="32"/>
      <c r="M304" s="141" t="s">
        <v>1</v>
      </c>
      <c r="N304" s="142" t="s">
        <v>37</v>
      </c>
      <c r="P304" s="143">
        <f>O304*H304</f>
        <v>0</v>
      </c>
      <c r="Q304" s="143">
        <v>0</v>
      </c>
      <c r="R304" s="143">
        <f>Q304*H304</f>
        <v>0</v>
      </c>
      <c r="S304" s="143">
        <v>0</v>
      </c>
      <c r="T304" s="144">
        <f>S304*H304</f>
        <v>0</v>
      </c>
      <c r="AR304" s="145" t="s">
        <v>115</v>
      </c>
      <c r="AT304" s="145" t="s">
        <v>111</v>
      </c>
      <c r="AU304" s="145" t="s">
        <v>116</v>
      </c>
      <c r="AY304" s="17" t="s">
        <v>110</v>
      </c>
      <c r="BE304" s="146">
        <f>IF(N304="základná",J304,0)</f>
        <v>0</v>
      </c>
      <c r="BF304" s="146">
        <f>IF(N304="znížená",J304,0)</f>
        <v>0</v>
      </c>
      <c r="BG304" s="146">
        <f>IF(N304="zákl. prenesená",J304,0)</f>
        <v>0</v>
      </c>
      <c r="BH304" s="146">
        <f>IF(N304="zníž. prenesená",J304,0)</f>
        <v>0</v>
      </c>
      <c r="BI304" s="146">
        <f>IF(N304="nulová",J304,0)</f>
        <v>0</v>
      </c>
      <c r="BJ304" s="17" t="s">
        <v>116</v>
      </c>
      <c r="BK304" s="146">
        <f>ROUND(I304*H304,2)</f>
        <v>0</v>
      </c>
      <c r="BL304" s="17" t="s">
        <v>115</v>
      </c>
      <c r="BM304" s="145" t="s">
        <v>399</v>
      </c>
    </row>
    <row r="305" spans="2:65" s="1" customFormat="1" ht="33" customHeight="1">
      <c r="B305" s="32"/>
      <c r="C305" s="133" t="s">
        <v>278</v>
      </c>
      <c r="D305" s="133" t="s">
        <v>111</v>
      </c>
      <c r="E305" s="134" t="s">
        <v>400</v>
      </c>
      <c r="F305" s="135" t="s">
        <v>401</v>
      </c>
      <c r="G305" s="136" t="s">
        <v>159</v>
      </c>
      <c r="H305" s="137">
        <v>276.90800000000002</v>
      </c>
      <c r="I305" s="138"/>
      <c r="J305" s="139">
        <f>ROUND(I305*H305,2)</f>
        <v>0</v>
      </c>
      <c r="K305" s="140"/>
      <c r="L305" s="32"/>
      <c r="M305" s="141" t="s">
        <v>1</v>
      </c>
      <c r="N305" s="142" t="s">
        <v>37</v>
      </c>
      <c r="P305" s="143">
        <f>O305*H305</f>
        <v>0</v>
      </c>
      <c r="Q305" s="143">
        <v>0</v>
      </c>
      <c r="R305" s="143">
        <f>Q305*H305</f>
        <v>0</v>
      </c>
      <c r="S305" s="143">
        <v>0</v>
      </c>
      <c r="T305" s="144">
        <f>S305*H305</f>
        <v>0</v>
      </c>
      <c r="AR305" s="145" t="s">
        <v>115</v>
      </c>
      <c r="AT305" s="145" t="s">
        <v>111</v>
      </c>
      <c r="AU305" s="145" t="s">
        <v>116</v>
      </c>
      <c r="AY305" s="17" t="s">
        <v>110</v>
      </c>
      <c r="BE305" s="146">
        <f>IF(N305="základná",J305,0)</f>
        <v>0</v>
      </c>
      <c r="BF305" s="146">
        <f>IF(N305="znížená",J305,0)</f>
        <v>0</v>
      </c>
      <c r="BG305" s="146">
        <f>IF(N305="zákl. prenesená",J305,0)</f>
        <v>0</v>
      </c>
      <c r="BH305" s="146">
        <f>IF(N305="zníž. prenesená",J305,0)</f>
        <v>0</v>
      </c>
      <c r="BI305" s="146">
        <f>IF(N305="nulová",J305,0)</f>
        <v>0</v>
      </c>
      <c r="BJ305" s="17" t="s">
        <v>116</v>
      </c>
      <c r="BK305" s="146">
        <f>ROUND(I305*H305,2)</f>
        <v>0</v>
      </c>
      <c r="BL305" s="17" t="s">
        <v>115</v>
      </c>
      <c r="BM305" s="145" t="s">
        <v>402</v>
      </c>
    </row>
    <row r="306" spans="2:65" s="12" customFormat="1" ht="11.25">
      <c r="B306" s="158"/>
      <c r="D306" s="159" t="s">
        <v>163</v>
      </c>
      <c r="E306" s="160" t="s">
        <v>1</v>
      </c>
      <c r="F306" s="161" t="s">
        <v>403</v>
      </c>
      <c r="H306" s="160" t="s">
        <v>1</v>
      </c>
      <c r="I306" s="162"/>
      <c r="L306" s="158"/>
      <c r="M306" s="163"/>
      <c r="T306" s="164"/>
      <c r="AT306" s="160" t="s">
        <v>163</v>
      </c>
      <c r="AU306" s="160" t="s">
        <v>116</v>
      </c>
      <c r="AV306" s="12" t="s">
        <v>79</v>
      </c>
      <c r="AW306" s="12" t="s">
        <v>28</v>
      </c>
      <c r="AX306" s="12" t="s">
        <v>71</v>
      </c>
      <c r="AY306" s="160" t="s">
        <v>110</v>
      </c>
    </row>
    <row r="307" spans="2:65" s="13" customFormat="1" ht="11.25">
      <c r="B307" s="165"/>
      <c r="D307" s="159" t="s">
        <v>163</v>
      </c>
      <c r="E307" s="166" t="s">
        <v>1</v>
      </c>
      <c r="F307" s="167" t="s">
        <v>404</v>
      </c>
      <c r="H307" s="168">
        <v>24</v>
      </c>
      <c r="I307" s="169"/>
      <c r="L307" s="165"/>
      <c r="M307" s="170"/>
      <c r="T307" s="171"/>
      <c r="AT307" s="166" t="s">
        <v>163</v>
      </c>
      <c r="AU307" s="166" t="s">
        <v>116</v>
      </c>
      <c r="AV307" s="13" t="s">
        <v>116</v>
      </c>
      <c r="AW307" s="13" t="s">
        <v>28</v>
      </c>
      <c r="AX307" s="13" t="s">
        <v>71</v>
      </c>
      <c r="AY307" s="166" t="s">
        <v>110</v>
      </c>
    </row>
    <row r="308" spans="2:65" s="13" customFormat="1" ht="11.25">
      <c r="B308" s="165"/>
      <c r="D308" s="159" t="s">
        <v>163</v>
      </c>
      <c r="E308" s="166" t="s">
        <v>1</v>
      </c>
      <c r="F308" s="167" t="s">
        <v>405</v>
      </c>
      <c r="H308" s="168">
        <v>32.603999999999999</v>
      </c>
      <c r="I308" s="169"/>
      <c r="L308" s="165"/>
      <c r="M308" s="170"/>
      <c r="T308" s="171"/>
      <c r="AT308" s="166" t="s">
        <v>163</v>
      </c>
      <c r="AU308" s="166" t="s">
        <v>116</v>
      </c>
      <c r="AV308" s="13" t="s">
        <v>116</v>
      </c>
      <c r="AW308" s="13" t="s">
        <v>28</v>
      </c>
      <c r="AX308" s="13" t="s">
        <v>71</v>
      </c>
      <c r="AY308" s="166" t="s">
        <v>110</v>
      </c>
    </row>
    <row r="309" spans="2:65" s="13" customFormat="1" ht="22.5">
      <c r="B309" s="165"/>
      <c r="D309" s="159" t="s">
        <v>163</v>
      </c>
      <c r="E309" s="166" t="s">
        <v>1</v>
      </c>
      <c r="F309" s="167" t="s">
        <v>406</v>
      </c>
      <c r="H309" s="168">
        <v>10.801</v>
      </c>
      <c r="I309" s="169"/>
      <c r="L309" s="165"/>
      <c r="M309" s="170"/>
      <c r="T309" s="171"/>
      <c r="AT309" s="166" t="s">
        <v>163</v>
      </c>
      <c r="AU309" s="166" t="s">
        <v>116</v>
      </c>
      <c r="AV309" s="13" t="s">
        <v>116</v>
      </c>
      <c r="AW309" s="13" t="s">
        <v>28</v>
      </c>
      <c r="AX309" s="13" t="s">
        <v>71</v>
      </c>
      <c r="AY309" s="166" t="s">
        <v>110</v>
      </c>
    </row>
    <row r="310" spans="2:65" s="13" customFormat="1" ht="11.25">
      <c r="B310" s="165"/>
      <c r="D310" s="159" t="s">
        <v>163</v>
      </c>
      <c r="E310" s="166" t="s">
        <v>1</v>
      </c>
      <c r="F310" s="167" t="s">
        <v>407</v>
      </c>
      <c r="H310" s="168">
        <v>28.443000000000001</v>
      </c>
      <c r="I310" s="169"/>
      <c r="L310" s="165"/>
      <c r="M310" s="170"/>
      <c r="T310" s="171"/>
      <c r="AT310" s="166" t="s">
        <v>163</v>
      </c>
      <c r="AU310" s="166" t="s">
        <v>116</v>
      </c>
      <c r="AV310" s="13" t="s">
        <v>116</v>
      </c>
      <c r="AW310" s="13" t="s">
        <v>28</v>
      </c>
      <c r="AX310" s="13" t="s">
        <v>71</v>
      </c>
      <c r="AY310" s="166" t="s">
        <v>110</v>
      </c>
    </row>
    <row r="311" spans="2:65" s="13" customFormat="1" ht="11.25">
      <c r="B311" s="165"/>
      <c r="D311" s="159" t="s">
        <v>163</v>
      </c>
      <c r="E311" s="166" t="s">
        <v>1</v>
      </c>
      <c r="F311" s="167" t="s">
        <v>408</v>
      </c>
      <c r="H311" s="168">
        <v>28.773</v>
      </c>
      <c r="I311" s="169"/>
      <c r="L311" s="165"/>
      <c r="M311" s="170"/>
      <c r="T311" s="171"/>
      <c r="AT311" s="166" t="s">
        <v>163</v>
      </c>
      <c r="AU311" s="166" t="s">
        <v>116</v>
      </c>
      <c r="AV311" s="13" t="s">
        <v>116</v>
      </c>
      <c r="AW311" s="13" t="s">
        <v>28</v>
      </c>
      <c r="AX311" s="13" t="s">
        <v>71</v>
      </c>
      <c r="AY311" s="166" t="s">
        <v>110</v>
      </c>
    </row>
    <row r="312" spans="2:65" s="13" customFormat="1" ht="11.25">
      <c r="B312" s="165"/>
      <c r="D312" s="159" t="s">
        <v>163</v>
      </c>
      <c r="E312" s="166" t="s">
        <v>1</v>
      </c>
      <c r="F312" s="167" t="s">
        <v>409</v>
      </c>
      <c r="H312" s="168">
        <v>7.27</v>
      </c>
      <c r="I312" s="169"/>
      <c r="L312" s="165"/>
      <c r="M312" s="170"/>
      <c r="T312" s="171"/>
      <c r="AT312" s="166" t="s">
        <v>163</v>
      </c>
      <c r="AU312" s="166" t="s">
        <v>116</v>
      </c>
      <c r="AV312" s="13" t="s">
        <v>116</v>
      </c>
      <c r="AW312" s="13" t="s">
        <v>28</v>
      </c>
      <c r="AX312" s="13" t="s">
        <v>71</v>
      </c>
      <c r="AY312" s="166" t="s">
        <v>110</v>
      </c>
    </row>
    <row r="313" spans="2:65" s="13" customFormat="1" ht="11.25">
      <c r="B313" s="165"/>
      <c r="D313" s="159" t="s">
        <v>163</v>
      </c>
      <c r="E313" s="166" t="s">
        <v>1</v>
      </c>
      <c r="F313" s="167" t="s">
        <v>410</v>
      </c>
      <c r="H313" s="168">
        <v>7.3979999999999997</v>
      </c>
      <c r="I313" s="169"/>
      <c r="L313" s="165"/>
      <c r="M313" s="170"/>
      <c r="T313" s="171"/>
      <c r="AT313" s="166" t="s">
        <v>163</v>
      </c>
      <c r="AU313" s="166" t="s">
        <v>116</v>
      </c>
      <c r="AV313" s="13" t="s">
        <v>116</v>
      </c>
      <c r="AW313" s="13" t="s">
        <v>28</v>
      </c>
      <c r="AX313" s="13" t="s">
        <v>71</v>
      </c>
      <c r="AY313" s="166" t="s">
        <v>110</v>
      </c>
    </row>
    <row r="314" spans="2:65" s="15" customFormat="1" ht="11.25">
      <c r="B314" s="179"/>
      <c r="D314" s="159" t="s">
        <v>163</v>
      </c>
      <c r="E314" s="180" t="s">
        <v>1</v>
      </c>
      <c r="F314" s="181" t="s">
        <v>411</v>
      </c>
      <c r="H314" s="182">
        <v>139.28899999999999</v>
      </c>
      <c r="I314" s="183"/>
      <c r="L314" s="179"/>
      <c r="M314" s="184"/>
      <c r="T314" s="185"/>
      <c r="AT314" s="180" t="s">
        <v>163</v>
      </c>
      <c r="AU314" s="180" t="s">
        <v>116</v>
      </c>
      <c r="AV314" s="15" t="s">
        <v>119</v>
      </c>
      <c r="AW314" s="15" t="s">
        <v>28</v>
      </c>
      <c r="AX314" s="15" t="s">
        <v>71</v>
      </c>
      <c r="AY314" s="180" t="s">
        <v>110</v>
      </c>
    </row>
    <row r="315" spans="2:65" s="12" customFormat="1" ht="11.25">
      <c r="B315" s="158"/>
      <c r="D315" s="159" t="s">
        <v>163</v>
      </c>
      <c r="E315" s="160" t="s">
        <v>1</v>
      </c>
      <c r="F315" s="161" t="s">
        <v>412</v>
      </c>
      <c r="H315" s="160" t="s">
        <v>1</v>
      </c>
      <c r="I315" s="162"/>
      <c r="L315" s="158"/>
      <c r="M315" s="163"/>
      <c r="T315" s="164"/>
      <c r="AT315" s="160" t="s">
        <v>163</v>
      </c>
      <c r="AU315" s="160" t="s">
        <v>116</v>
      </c>
      <c r="AV315" s="12" t="s">
        <v>79</v>
      </c>
      <c r="AW315" s="12" t="s">
        <v>28</v>
      </c>
      <c r="AX315" s="12" t="s">
        <v>71</v>
      </c>
      <c r="AY315" s="160" t="s">
        <v>110</v>
      </c>
    </row>
    <row r="316" spans="2:65" s="13" customFormat="1" ht="11.25">
      <c r="B316" s="165"/>
      <c r="D316" s="159" t="s">
        <v>163</v>
      </c>
      <c r="E316" s="166" t="s">
        <v>1</v>
      </c>
      <c r="F316" s="167" t="s">
        <v>413</v>
      </c>
      <c r="H316" s="168">
        <v>24.495999999999999</v>
      </c>
      <c r="I316" s="169"/>
      <c r="L316" s="165"/>
      <c r="M316" s="170"/>
      <c r="T316" s="171"/>
      <c r="AT316" s="166" t="s">
        <v>163</v>
      </c>
      <c r="AU316" s="166" t="s">
        <v>116</v>
      </c>
      <c r="AV316" s="13" t="s">
        <v>116</v>
      </c>
      <c r="AW316" s="13" t="s">
        <v>28</v>
      </c>
      <c r="AX316" s="13" t="s">
        <v>71</v>
      </c>
      <c r="AY316" s="166" t="s">
        <v>110</v>
      </c>
    </row>
    <row r="317" spans="2:65" s="13" customFormat="1" ht="11.25">
      <c r="B317" s="165"/>
      <c r="D317" s="159" t="s">
        <v>163</v>
      </c>
      <c r="E317" s="166" t="s">
        <v>1</v>
      </c>
      <c r="F317" s="167" t="s">
        <v>405</v>
      </c>
      <c r="H317" s="168">
        <v>32.603999999999999</v>
      </c>
      <c r="I317" s="169"/>
      <c r="L317" s="165"/>
      <c r="M317" s="170"/>
      <c r="T317" s="171"/>
      <c r="AT317" s="166" t="s">
        <v>163</v>
      </c>
      <c r="AU317" s="166" t="s">
        <v>116</v>
      </c>
      <c r="AV317" s="13" t="s">
        <v>116</v>
      </c>
      <c r="AW317" s="13" t="s">
        <v>28</v>
      </c>
      <c r="AX317" s="13" t="s">
        <v>71</v>
      </c>
      <c r="AY317" s="166" t="s">
        <v>110</v>
      </c>
    </row>
    <row r="318" spans="2:65" s="13" customFormat="1" ht="22.5">
      <c r="B318" s="165"/>
      <c r="D318" s="159" t="s">
        <v>163</v>
      </c>
      <c r="E318" s="166" t="s">
        <v>1</v>
      </c>
      <c r="F318" s="167" t="s">
        <v>414</v>
      </c>
      <c r="H318" s="168">
        <v>10.507</v>
      </c>
      <c r="I318" s="169"/>
      <c r="L318" s="165"/>
      <c r="M318" s="170"/>
      <c r="T318" s="171"/>
      <c r="AT318" s="166" t="s">
        <v>163</v>
      </c>
      <c r="AU318" s="166" t="s">
        <v>116</v>
      </c>
      <c r="AV318" s="13" t="s">
        <v>116</v>
      </c>
      <c r="AW318" s="13" t="s">
        <v>28</v>
      </c>
      <c r="AX318" s="13" t="s">
        <v>71</v>
      </c>
      <c r="AY318" s="166" t="s">
        <v>110</v>
      </c>
    </row>
    <row r="319" spans="2:65" s="13" customFormat="1" ht="11.25">
      <c r="B319" s="165"/>
      <c r="D319" s="159" t="s">
        <v>163</v>
      </c>
      <c r="E319" s="166" t="s">
        <v>1</v>
      </c>
      <c r="F319" s="167" t="s">
        <v>415</v>
      </c>
      <c r="H319" s="168">
        <v>28.126000000000001</v>
      </c>
      <c r="I319" s="169"/>
      <c r="L319" s="165"/>
      <c r="M319" s="170"/>
      <c r="T319" s="171"/>
      <c r="AT319" s="166" t="s">
        <v>163</v>
      </c>
      <c r="AU319" s="166" t="s">
        <v>116</v>
      </c>
      <c r="AV319" s="13" t="s">
        <v>116</v>
      </c>
      <c r="AW319" s="13" t="s">
        <v>28</v>
      </c>
      <c r="AX319" s="13" t="s">
        <v>71</v>
      </c>
      <c r="AY319" s="166" t="s">
        <v>110</v>
      </c>
    </row>
    <row r="320" spans="2:65" s="13" customFormat="1" ht="11.25">
      <c r="B320" s="165"/>
      <c r="D320" s="159" t="s">
        <v>163</v>
      </c>
      <c r="E320" s="166" t="s">
        <v>1</v>
      </c>
      <c r="F320" s="167" t="s">
        <v>416</v>
      </c>
      <c r="H320" s="168">
        <v>27.492999999999999</v>
      </c>
      <c r="I320" s="169"/>
      <c r="L320" s="165"/>
      <c r="M320" s="170"/>
      <c r="T320" s="171"/>
      <c r="AT320" s="166" t="s">
        <v>163</v>
      </c>
      <c r="AU320" s="166" t="s">
        <v>116</v>
      </c>
      <c r="AV320" s="13" t="s">
        <v>116</v>
      </c>
      <c r="AW320" s="13" t="s">
        <v>28</v>
      </c>
      <c r="AX320" s="13" t="s">
        <v>71</v>
      </c>
      <c r="AY320" s="166" t="s">
        <v>110</v>
      </c>
    </row>
    <row r="321" spans="2:65" s="13" customFormat="1" ht="11.25">
      <c r="B321" s="165"/>
      <c r="D321" s="159" t="s">
        <v>163</v>
      </c>
      <c r="E321" s="166" t="s">
        <v>1</v>
      </c>
      <c r="F321" s="167" t="s">
        <v>417</v>
      </c>
      <c r="H321" s="168">
        <v>7.2380000000000004</v>
      </c>
      <c r="I321" s="169"/>
      <c r="L321" s="165"/>
      <c r="M321" s="170"/>
      <c r="T321" s="171"/>
      <c r="AT321" s="166" t="s">
        <v>163</v>
      </c>
      <c r="AU321" s="166" t="s">
        <v>116</v>
      </c>
      <c r="AV321" s="13" t="s">
        <v>116</v>
      </c>
      <c r="AW321" s="13" t="s">
        <v>28</v>
      </c>
      <c r="AX321" s="13" t="s">
        <v>71</v>
      </c>
      <c r="AY321" s="166" t="s">
        <v>110</v>
      </c>
    </row>
    <row r="322" spans="2:65" s="13" customFormat="1" ht="11.25">
      <c r="B322" s="165"/>
      <c r="D322" s="159" t="s">
        <v>163</v>
      </c>
      <c r="E322" s="166" t="s">
        <v>1</v>
      </c>
      <c r="F322" s="167" t="s">
        <v>418</v>
      </c>
      <c r="H322" s="168">
        <v>7.1550000000000002</v>
      </c>
      <c r="I322" s="169"/>
      <c r="L322" s="165"/>
      <c r="M322" s="170"/>
      <c r="T322" s="171"/>
      <c r="AT322" s="166" t="s">
        <v>163</v>
      </c>
      <c r="AU322" s="166" t="s">
        <v>116</v>
      </c>
      <c r="AV322" s="13" t="s">
        <v>116</v>
      </c>
      <c r="AW322" s="13" t="s">
        <v>28</v>
      </c>
      <c r="AX322" s="13" t="s">
        <v>71</v>
      </c>
      <c r="AY322" s="166" t="s">
        <v>110</v>
      </c>
    </row>
    <row r="323" spans="2:65" s="15" customFormat="1" ht="11.25">
      <c r="B323" s="179"/>
      <c r="D323" s="159" t="s">
        <v>163</v>
      </c>
      <c r="E323" s="180" t="s">
        <v>1</v>
      </c>
      <c r="F323" s="181" t="s">
        <v>419</v>
      </c>
      <c r="H323" s="182">
        <v>137.619</v>
      </c>
      <c r="I323" s="183"/>
      <c r="L323" s="179"/>
      <c r="M323" s="184"/>
      <c r="T323" s="185"/>
      <c r="AT323" s="180" t="s">
        <v>163</v>
      </c>
      <c r="AU323" s="180" t="s">
        <v>116</v>
      </c>
      <c r="AV323" s="15" t="s">
        <v>119</v>
      </c>
      <c r="AW323" s="15" t="s">
        <v>28</v>
      </c>
      <c r="AX323" s="15" t="s">
        <v>71</v>
      </c>
      <c r="AY323" s="180" t="s">
        <v>110</v>
      </c>
    </row>
    <row r="324" spans="2:65" s="14" customFormat="1" ht="11.25">
      <c r="B324" s="172"/>
      <c r="D324" s="159" t="s">
        <v>163</v>
      </c>
      <c r="E324" s="173" t="s">
        <v>1</v>
      </c>
      <c r="F324" s="174" t="s">
        <v>167</v>
      </c>
      <c r="H324" s="175">
        <v>276.90800000000002</v>
      </c>
      <c r="I324" s="176"/>
      <c r="L324" s="172"/>
      <c r="M324" s="177"/>
      <c r="T324" s="178"/>
      <c r="AT324" s="173" t="s">
        <v>163</v>
      </c>
      <c r="AU324" s="173" t="s">
        <v>116</v>
      </c>
      <c r="AV324" s="14" t="s">
        <v>115</v>
      </c>
      <c r="AW324" s="14" t="s">
        <v>28</v>
      </c>
      <c r="AX324" s="14" t="s">
        <v>79</v>
      </c>
      <c r="AY324" s="173" t="s">
        <v>110</v>
      </c>
    </row>
    <row r="325" spans="2:65" s="1" customFormat="1" ht="33" customHeight="1">
      <c r="B325" s="32"/>
      <c r="C325" s="133" t="s">
        <v>420</v>
      </c>
      <c r="D325" s="133" t="s">
        <v>111</v>
      </c>
      <c r="E325" s="134" t="s">
        <v>421</v>
      </c>
      <c r="F325" s="135" t="s">
        <v>422</v>
      </c>
      <c r="G325" s="136" t="s">
        <v>159</v>
      </c>
      <c r="H325" s="137">
        <v>276.90800000000002</v>
      </c>
      <c r="I325" s="138"/>
      <c r="J325" s="139">
        <f>ROUND(I325*H325,2)</f>
        <v>0</v>
      </c>
      <c r="K325" s="140"/>
      <c r="L325" s="32"/>
      <c r="M325" s="141" t="s">
        <v>1</v>
      </c>
      <c r="N325" s="142" t="s">
        <v>37</v>
      </c>
      <c r="P325" s="143">
        <f>O325*H325</f>
        <v>0</v>
      </c>
      <c r="Q325" s="143">
        <v>0</v>
      </c>
      <c r="R325" s="143">
        <f>Q325*H325</f>
        <v>0</v>
      </c>
      <c r="S325" s="143">
        <v>0</v>
      </c>
      <c r="T325" s="144">
        <f>S325*H325</f>
        <v>0</v>
      </c>
      <c r="AR325" s="145" t="s">
        <v>115</v>
      </c>
      <c r="AT325" s="145" t="s">
        <v>111</v>
      </c>
      <c r="AU325" s="145" t="s">
        <v>116</v>
      </c>
      <c r="AY325" s="17" t="s">
        <v>110</v>
      </c>
      <c r="BE325" s="146">
        <f>IF(N325="základná",J325,0)</f>
        <v>0</v>
      </c>
      <c r="BF325" s="146">
        <f>IF(N325="znížená",J325,0)</f>
        <v>0</v>
      </c>
      <c r="BG325" s="146">
        <f>IF(N325="zákl. prenesená",J325,0)</f>
        <v>0</v>
      </c>
      <c r="BH325" s="146">
        <f>IF(N325="zníž. prenesená",J325,0)</f>
        <v>0</v>
      </c>
      <c r="BI325" s="146">
        <f>IF(N325="nulová",J325,0)</f>
        <v>0</v>
      </c>
      <c r="BJ325" s="17" t="s">
        <v>116</v>
      </c>
      <c r="BK325" s="146">
        <f>ROUND(I325*H325,2)</f>
        <v>0</v>
      </c>
      <c r="BL325" s="17" t="s">
        <v>115</v>
      </c>
      <c r="BM325" s="145" t="s">
        <v>423</v>
      </c>
    </row>
    <row r="326" spans="2:65" s="1" customFormat="1" ht="33" customHeight="1">
      <c r="B326" s="32"/>
      <c r="C326" s="133" t="s">
        <v>281</v>
      </c>
      <c r="D326" s="133" t="s">
        <v>111</v>
      </c>
      <c r="E326" s="134" t="s">
        <v>424</v>
      </c>
      <c r="F326" s="135" t="s">
        <v>425</v>
      </c>
      <c r="G326" s="136" t="s">
        <v>208</v>
      </c>
      <c r="H326" s="137">
        <v>13.638</v>
      </c>
      <c r="I326" s="138"/>
      <c r="J326" s="139">
        <f>ROUND(I326*H326,2)</f>
        <v>0</v>
      </c>
      <c r="K326" s="140"/>
      <c r="L326" s="32"/>
      <c r="M326" s="141" t="s">
        <v>1</v>
      </c>
      <c r="N326" s="142" t="s">
        <v>37</v>
      </c>
      <c r="P326" s="143">
        <f>O326*H326</f>
        <v>0</v>
      </c>
      <c r="Q326" s="143">
        <v>0</v>
      </c>
      <c r="R326" s="143">
        <f>Q326*H326</f>
        <v>0</v>
      </c>
      <c r="S326" s="143">
        <v>0</v>
      </c>
      <c r="T326" s="144">
        <f>S326*H326</f>
        <v>0</v>
      </c>
      <c r="AR326" s="145" t="s">
        <v>115</v>
      </c>
      <c r="AT326" s="145" t="s">
        <v>111</v>
      </c>
      <c r="AU326" s="145" t="s">
        <v>116</v>
      </c>
      <c r="AY326" s="17" t="s">
        <v>110</v>
      </c>
      <c r="BE326" s="146">
        <f>IF(N326="základná",J326,0)</f>
        <v>0</v>
      </c>
      <c r="BF326" s="146">
        <f>IF(N326="znížená",J326,0)</f>
        <v>0</v>
      </c>
      <c r="BG326" s="146">
        <f>IF(N326="zákl. prenesená",J326,0)</f>
        <v>0</v>
      </c>
      <c r="BH326" s="146">
        <f>IF(N326="zníž. prenesená",J326,0)</f>
        <v>0</v>
      </c>
      <c r="BI326" s="146">
        <f>IF(N326="nulová",J326,0)</f>
        <v>0</v>
      </c>
      <c r="BJ326" s="17" t="s">
        <v>116</v>
      </c>
      <c r="BK326" s="146">
        <f>ROUND(I326*H326,2)</f>
        <v>0</v>
      </c>
      <c r="BL326" s="17" t="s">
        <v>115</v>
      </c>
      <c r="BM326" s="145" t="s">
        <v>426</v>
      </c>
    </row>
    <row r="327" spans="2:65" s="1" customFormat="1" ht="24.2" customHeight="1">
      <c r="B327" s="32"/>
      <c r="C327" s="133" t="s">
        <v>427</v>
      </c>
      <c r="D327" s="133" t="s">
        <v>111</v>
      </c>
      <c r="E327" s="134" t="s">
        <v>373</v>
      </c>
      <c r="F327" s="135" t="s">
        <v>374</v>
      </c>
      <c r="G327" s="136" t="s">
        <v>159</v>
      </c>
      <c r="H327" s="137">
        <v>45.48</v>
      </c>
      <c r="I327" s="138"/>
      <c r="J327" s="139">
        <f>ROUND(I327*H327,2)</f>
        <v>0</v>
      </c>
      <c r="K327" s="140"/>
      <c r="L327" s="32"/>
      <c r="M327" s="141" t="s">
        <v>1</v>
      </c>
      <c r="N327" s="142" t="s">
        <v>37</v>
      </c>
      <c r="P327" s="143">
        <f>O327*H327</f>
        <v>0</v>
      </c>
      <c r="Q327" s="143">
        <v>0.33720525000000001</v>
      </c>
      <c r="R327" s="143">
        <f>Q327*H327</f>
        <v>15.336094769999999</v>
      </c>
      <c r="S327" s="143">
        <v>0</v>
      </c>
      <c r="T327" s="144">
        <f>S327*H327</f>
        <v>0</v>
      </c>
      <c r="AR327" s="145" t="s">
        <v>115</v>
      </c>
      <c r="AT327" s="145" t="s">
        <v>111</v>
      </c>
      <c r="AU327" s="145" t="s">
        <v>116</v>
      </c>
      <c r="AY327" s="17" t="s">
        <v>110</v>
      </c>
      <c r="BE327" s="146">
        <f>IF(N327="základná",J327,0)</f>
        <v>0</v>
      </c>
      <c r="BF327" s="146">
        <f>IF(N327="znížená",J327,0)</f>
        <v>0</v>
      </c>
      <c r="BG327" s="146">
        <f>IF(N327="zákl. prenesená",J327,0)</f>
        <v>0</v>
      </c>
      <c r="BH327" s="146">
        <f>IF(N327="zníž. prenesená",J327,0)</f>
        <v>0</v>
      </c>
      <c r="BI327" s="146">
        <f>IF(N327="nulová",J327,0)</f>
        <v>0</v>
      </c>
      <c r="BJ327" s="17" t="s">
        <v>116</v>
      </c>
      <c r="BK327" s="146">
        <f>ROUND(I327*H327,2)</f>
        <v>0</v>
      </c>
      <c r="BL327" s="17" t="s">
        <v>115</v>
      </c>
      <c r="BM327" s="145" t="s">
        <v>428</v>
      </c>
    </row>
    <row r="328" spans="2:65" s="12" customFormat="1" ht="11.25">
      <c r="B328" s="158"/>
      <c r="D328" s="159" t="s">
        <v>163</v>
      </c>
      <c r="E328" s="160" t="s">
        <v>1</v>
      </c>
      <c r="F328" s="161" t="s">
        <v>403</v>
      </c>
      <c r="H328" s="160" t="s">
        <v>1</v>
      </c>
      <c r="I328" s="162"/>
      <c r="L328" s="158"/>
      <c r="M328" s="163"/>
      <c r="T328" s="164"/>
      <c r="AT328" s="160" t="s">
        <v>163</v>
      </c>
      <c r="AU328" s="160" t="s">
        <v>116</v>
      </c>
      <c r="AV328" s="12" t="s">
        <v>79</v>
      </c>
      <c r="AW328" s="12" t="s">
        <v>28</v>
      </c>
      <c r="AX328" s="12" t="s">
        <v>71</v>
      </c>
      <c r="AY328" s="160" t="s">
        <v>110</v>
      </c>
    </row>
    <row r="329" spans="2:65" s="13" customFormat="1" ht="11.25">
      <c r="B329" s="165"/>
      <c r="D329" s="159" t="s">
        <v>163</v>
      </c>
      <c r="E329" s="166" t="s">
        <v>1</v>
      </c>
      <c r="F329" s="167" t="s">
        <v>429</v>
      </c>
      <c r="H329" s="168">
        <v>4.59</v>
      </c>
      <c r="I329" s="169"/>
      <c r="L329" s="165"/>
      <c r="M329" s="170"/>
      <c r="T329" s="171"/>
      <c r="AT329" s="166" t="s">
        <v>163</v>
      </c>
      <c r="AU329" s="166" t="s">
        <v>116</v>
      </c>
      <c r="AV329" s="13" t="s">
        <v>116</v>
      </c>
      <c r="AW329" s="13" t="s">
        <v>28</v>
      </c>
      <c r="AX329" s="13" t="s">
        <v>71</v>
      </c>
      <c r="AY329" s="166" t="s">
        <v>110</v>
      </c>
    </row>
    <row r="330" spans="2:65" s="13" customFormat="1" ht="11.25">
      <c r="B330" s="165"/>
      <c r="D330" s="159" t="s">
        <v>163</v>
      </c>
      <c r="E330" s="166" t="s">
        <v>1</v>
      </c>
      <c r="F330" s="167" t="s">
        <v>430</v>
      </c>
      <c r="H330" s="168">
        <v>16.8</v>
      </c>
      <c r="I330" s="169"/>
      <c r="L330" s="165"/>
      <c r="M330" s="170"/>
      <c r="T330" s="171"/>
      <c r="AT330" s="166" t="s">
        <v>163</v>
      </c>
      <c r="AU330" s="166" t="s">
        <v>116</v>
      </c>
      <c r="AV330" s="13" t="s">
        <v>116</v>
      </c>
      <c r="AW330" s="13" t="s">
        <v>28</v>
      </c>
      <c r="AX330" s="13" t="s">
        <v>71</v>
      </c>
      <c r="AY330" s="166" t="s">
        <v>110</v>
      </c>
    </row>
    <row r="331" spans="2:65" s="15" customFormat="1" ht="11.25">
      <c r="B331" s="179"/>
      <c r="D331" s="159" t="s">
        <v>163</v>
      </c>
      <c r="E331" s="180" t="s">
        <v>1</v>
      </c>
      <c r="F331" s="181" t="s">
        <v>411</v>
      </c>
      <c r="H331" s="182">
        <v>21.39</v>
      </c>
      <c r="I331" s="183"/>
      <c r="L331" s="179"/>
      <c r="M331" s="184"/>
      <c r="T331" s="185"/>
      <c r="AT331" s="180" t="s">
        <v>163</v>
      </c>
      <c r="AU331" s="180" t="s">
        <v>116</v>
      </c>
      <c r="AV331" s="15" t="s">
        <v>119</v>
      </c>
      <c r="AW331" s="15" t="s">
        <v>28</v>
      </c>
      <c r="AX331" s="15" t="s">
        <v>71</v>
      </c>
      <c r="AY331" s="180" t="s">
        <v>110</v>
      </c>
    </row>
    <row r="332" spans="2:65" s="12" customFormat="1" ht="11.25">
      <c r="B332" s="158"/>
      <c r="D332" s="159" t="s">
        <v>163</v>
      </c>
      <c r="E332" s="160" t="s">
        <v>1</v>
      </c>
      <c r="F332" s="161" t="s">
        <v>412</v>
      </c>
      <c r="H332" s="160" t="s">
        <v>1</v>
      </c>
      <c r="I332" s="162"/>
      <c r="L332" s="158"/>
      <c r="M332" s="163"/>
      <c r="T332" s="164"/>
      <c r="AT332" s="160" t="s">
        <v>163</v>
      </c>
      <c r="AU332" s="160" t="s">
        <v>116</v>
      </c>
      <c r="AV332" s="12" t="s">
        <v>79</v>
      </c>
      <c r="AW332" s="12" t="s">
        <v>28</v>
      </c>
      <c r="AX332" s="12" t="s">
        <v>71</v>
      </c>
      <c r="AY332" s="160" t="s">
        <v>110</v>
      </c>
    </row>
    <row r="333" spans="2:65" s="13" customFormat="1" ht="11.25">
      <c r="B333" s="165"/>
      <c r="D333" s="159" t="s">
        <v>163</v>
      </c>
      <c r="E333" s="166" t="s">
        <v>1</v>
      </c>
      <c r="F333" s="167" t="s">
        <v>431</v>
      </c>
      <c r="H333" s="168">
        <v>7.65</v>
      </c>
      <c r="I333" s="169"/>
      <c r="L333" s="165"/>
      <c r="M333" s="170"/>
      <c r="T333" s="171"/>
      <c r="AT333" s="166" t="s">
        <v>163</v>
      </c>
      <c r="AU333" s="166" t="s">
        <v>116</v>
      </c>
      <c r="AV333" s="13" t="s">
        <v>116</v>
      </c>
      <c r="AW333" s="13" t="s">
        <v>28</v>
      </c>
      <c r="AX333" s="13" t="s">
        <v>71</v>
      </c>
      <c r="AY333" s="166" t="s">
        <v>110</v>
      </c>
    </row>
    <row r="334" spans="2:65" s="13" customFormat="1" ht="11.25">
      <c r="B334" s="165"/>
      <c r="D334" s="159" t="s">
        <v>163</v>
      </c>
      <c r="E334" s="166" t="s">
        <v>1</v>
      </c>
      <c r="F334" s="167" t="s">
        <v>432</v>
      </c>
      <c r="H334" s="168">
        <v>16.440000000000001</v>
      </c>
      <c r="I334" s="169"/>
      <c r="L334" s="165"/>
      <c r="M334" s="170"/>
      <c r="T334" s="171"/>
      <c r="AT334" s="166" t="s">
        <v>163</v>
      </c>
      <c r="AU334" s="166" t="s">
        <v>116</v>
      </c>
      <c r="AV334" s="13" t="s">
        <v>116</v>
      </c>
      <c r="AW334" s="13" t="s">
        <v>28</v>
      </c>
      <c r="AX334" s="13" t="s">
        <v>71</v>
      </c>
      <c r="AY334" s="166" t="s">
        <v>110</v>
      </c>
    </row>
    <row r="335" spans="2:65" s="15" customFormat="1" ht="11.25">
      <c r="B335" s="179"/>
      <c r="D335" s="159" t="s">
        <v>163</v>
      </c>
      <c r="E335" s="180" t="s">
        <v>1</v>
      </c>
      <c r="F335" s="181" t="s">
        <v>419</v>
      </c>
      <c r="H335" s="182">
        <v>24.09</v>
      </c>
      <c r="I335" s="183"/>
      <c r="L335" s="179"/>
      <c r="M335" s="184"/>
      <c r="T335" s="185"/>
      <c r="AT335" s="180" t="s">
        <v>163</v>
      </c>
      <c r="AU335" s="180" t="s">
        <v>116</v>
      </c>
      <c r="AV335" s="15" t="s">
        <v>119</v>
      </c>
      <c r="AW335" s="15" t="s">
        <v>28</v>
      </c>
      <c r="AX335" s="15" t="s">
        <v>71</v>
      </c>
      <c r="AY335" s="180" t="s">
        <v>110</v>
      </c>
    </row>
    <row r="336" spans="2:65" s="14" customFormat="1" ht="11.25">
      <c r="B336" s="172"/>
      <c r="D336" s="159" t="s">
        <v>163</v>
      </c>
      <c r="E336" s="173" t="s">
        <v>1</v>
      </c>
      <c r="F336" s="174" t="s">
        <v>167</v>
      </c>
      <c r="H336" s="175">
        <v>45.48</v>
      </c>
      <c r="I336" s="176"/>
      <c r="L336" s="172"/>
      <c r="M336" s="177"/>
      <c r="T336" s="178"/>
      <c r="AT336" s="173" t="s">
        <v>163</v>
      </c>
      <c r="AU336" s="173" t="s">
        <v>116</v>
      </c>
      <c r="AV336" s="14" t="s">
        <v>115</v>
      </c>
      <c r="AW336" s="14" t="s">
        <v>28</v>
      </c>
      <c r="AX336" s="14" t="s">
        <v>79</v>
      </c>
      <c r="AY336" s="173" t="s">
        <v>110</v>
      </c>
    </row>
    <row r="337" spans="2:65" s="10" customFormat="1" ht="22.9" customHeight="1">
      <c r="B337" s="123"/>
      <c r="D337" s="124" t="s">
        <v>70</v>
      </c>
      <c r="E337" s="156" t="s">
        <v>433</v>
      </c>
      <c r="F337" s="156" t="s">
        <v>434</v>
      </c>
      <c r="I337" s="126"/>
      <c r="J337" s="157">
        <f>BK337</f>
        <v>0</v>
      </c>
      <c r="L337" s="123"/>
      <c r="M337" s="128"/>
      <c r="P337" s="129">
        <f>SUM(P338:P364)</f>
        <v>0</v>
      </c>
      <c r="R337" s="129">
        <f>SUM(R338:R364)</f>
        <v>97.725561070650016</v>
      </c>
      <c r="T337" s="130">
        <f>SUM(T338:T364)</f>
        <v>0</v>
      </c>
      <c r="AR337" s="124" t="s">
        <v>79</v>
      </c>
      <c r="AT337" s="131" t="s">
        <v>70</v>
      </c>
      <c r="AU337" s="131" t="s">
        <v>79</v>
      </c>
      <c r="AY337" s="124" t="s">
        <v>110</v>
      </c>
      <c r="BK337" s="132">
        <f>SUM(BK338:BK364)</f>
        <v>0</v>
      </c>
    </row>
    <row r="338" spans="2:65" s="1" customFormat="1" ht="37.9" customHeight="1">
      <c r="B338" s="32"/>
      <c r="C338" s="133" t="s">
        <v>284</v>
      </c>
      <c r="D338" s="133" t="s">
        <v>111</v>
      </c>
      <c r="E338" s="134" t="s">
        <v>435</v>
      </c>
      <c r="F338" s="135" t="s">
        <v>436</v>
      </c>
      <c r="G338" s="136" t="s">
        <v>332</v>
      </c>
      <c r="H338" s="137">
        <v>22800</v>
      </c>
      <c r="I338" s="138"/>
      <c r="J338" s="139">
        <f>ROUND(I338*H338,2)</f>
        <v>0</v>
      </c>
      <c r="K338" s="140"/>
      <c r="L338" s="32"/>
      <c r="M338" s="141" t="s">
        <v>1</v>
      </c>
      <c r="N338" s="142" t="s">
        <v>37</v>
      </c>
      <c r="P338" s="143">
        <f>O338*H338</f>
        <v>0</v>
      </c>
      <c r="Q338" s="143">
        <v>0</v>
      </c>
      <c r="R338" s="143">
        <f>Q338*H338</f>
        <v>0</v>
      </c>
      <c r="S338" s="143">
        <v>0</v>
      </c>
      <c r="T338" s="144">
        <f>S338*H338</f>
        <v>0</v>
      </c>
      <c r="AR338" s="145" t="s">
        <v>115</v>
      </c>
      <c r="AT338" s="145" t="s">
        <v>111</v>
      </c>
      <c r="AU338" s="145" t="s">
        <v>116</v>
      </c>
      <c r="AY338" s="17" t="s">
        <v>110</v>
      </c>
      <c r="BE338" s="146">
        <f>IF(N338="základná",J338,0)</f>
        <v>0</v>
      </c>
      <c r="BF338" s="146">
        <f>IF(N338="znížená",J338,0)</f>
        <v>0</v>
      </c>
      <c r="BG338" s="146">
        <f>IF(N338="zákl. prenesená",J338,0)</f>
        <v>0</v>
      </c>
      <c r="BH338" s="146">
        <f>IF(N338="zníž. prenesená",J338,0)</f>
        <v>0</v>
      </c>
      <c r="BI338" s="146">
        <f>IF(N338="nulová",J338,0)</f>
        <v>0</v>
      </c>
      <c r="BJ338" s="17" t="s">
        <v>116</v>
      </c>
      <c r="BK338" s="146">
        <f>ROUND(I338*H338,2)</f>
        <v>0</v>
      </c>
      <c r="BL338" s="17" t="s">
        <v>115</v>
      </c>
      <c r="BM338" s="145" t="s">
        <v>437</v>
      </c>
    </row>
    <row r="339" spans="2:65" s="12" customFormat="1" ht="11.25">
      <c r="B339" s="158"/>
      <c r="D339" s="159" t="s">
        <v>163</v>
      </c>
      <c r="E339" s="160" t="s">
        <v>1</v>
      </c>
      <c r="F339" s="161" t="s">
        <v>438</v>
      </c>
      <c r="H339" s="160" t="s">
        <v>1</v>
      </c>
      <c r="I339" s="162"/>
      <c r="L339" s="158"/>
      <c r="M339" s="163"/>
      <c r="T339" s="164"/>
      <c r="AT339" s="160" t="s">
        <v>163</v>
      </c>
      <c r="AU339" s="160" t="s">
        <v>116</v>
      </c>
      <c r="AV339" s="12" t="s">
        <v>79</v>
      </c>
      <c r="AW339" s="12" t="s">
        <v>28</v>
      </c>
      <c r="AX339" s="12" t="s">
        <v>71</v>
      </c>
      <c r="AY339" s="160" t="s">
        <v>110</v>
      </c>
    </row>
    <row r="340" spans="2:65" s="12" customFormat="1" ht="11.25">
      <c r="B340" s="158"/>
      <c r="D340" s="159" t="s">
        <v>163</v>
      </c>
      <c r="E340" s="160" t="s">
        <v>1</v>
      </c>
      <c r="F340" s="161" t="s">
        <v>439</v>
      </c>
      <c r="H340" s="160" t="s">
        <v>1</v>
      </c>
      <c r="I340" s="162"/>
      <c r="L340" s="158"/>
      <c r="M340" s="163"/>
      <c r="T340" s="164"/>
      <c r="AT340" s="160" t="s">
        <v>163</v>
      </c>
      <c r="AU340" s="160" t="s">
        <v>116</v>
      </c>
      <c r="AV340" s="12" t="s">
        <v>79</v>
      </c>
      <c r="AW340" s="12" t="s">
        <v>28</v>
      </c>
      <c r="AX340" s="12" t="s">
        <v>71</v>
      </c>
      <c r="AY340" s="160" t="s">
        <v>110</v>
      </c>
    </row>
    <row r="341" spans="2:65" s="12" customFormat="1" ht="22.5">
      <c r="B341" s="158"/>
      <c r="D341" s="159" t="s">
        <v>163</v>
      </c>
      <c r="E341" s="160" t="s">
        <v>1</v>
      </c>
      <c r="F341" s="161" t="s">
        <v>440</v>
      </c>
      <c r="H341" s="160" t="s">
        <v>1</v>
      </c>
      <c r="I341" s="162"/>
      <c r="L341" s="158"/>
      <c r="M341" s="163"/>
      <c r="T341" s="164"/>
      <c r="AT341" s="160" t="s">
        <v>163</v>
      </c>
      <c r="AU341" s="160" t="s">
        <v>116</v>
      </c>
      <c r="AV341" s="12" t="s">
        <v>79</v>
      </c>
      <c r="AW341" s="12" t="s">
        <v>28</v>
      </c>
      <c r="AX341" s="12" t="s">
        <v>71</v>
      </c>
      <c r="AY341" s="160" t="s">
        <v>110</v>
      </c>
    </row>
    <row r="342" spans="2:65" s="12" customFormat="1" ht="11.25">
      <c r="B342" s="158"/>
      <c r="D342" s="159" t="s">
        <v>163</v>
      </c>
      <c r="E342" s="160" t="s">
        <v>1</v>
      </c>
      <c r="F342" s="161" t="s">
        <v>441</v>
      </c>
      <c r="H342" s="160" t="s">
        <v>1</v>
      </c>
      <c r="I342" s="162"/>
      <c r="L342" s="158"/>
      <c r="M342" s="163"/>
      <c r="T342" s="164"/>
      <c r="AT342" s="160" t="s">
        <v>163</v>
      </c>
      <c r="AU342" s="160" t="s">
        <v>116</v>
      </c>
      <c r="AV342" s="12" t="s">
        <v>79</v>
      </c>
      <c r="AW342" s="12" t="s">
        <v>28</v>
      </c>
      <c r="AX342" s="12" t="s">
        <v>71</v>
      </c>
      <c r="AY342" s="160" t="s">
        <v>110</v>
      </c>
    </row>
    <row r="343" spans="2:65" s="13" customFormat="1" ht="22.5">
      <c r="B343" s="165"/>
      <c r="D343" s="159" t="s">
        <v>163</v>
      </c>
      <c r="E343" s="166" t="s">
        <v>1</v>
      </c>
      <c r="F343" s="167" t="s">
        <v>442</v>
      </c>
      <c r="H343" s="168">
        <v>22800</v>
      </c>
      <c r="I343" s="169"/>
      <c r="L343" s="165"/>
      <c r="M343" s="170"/>
      <c r="T343" s="171"/>
      <c r="AT343" s="166" t="s">
        <v>163</v>
      </c>
      <c r="AU343" s="166" t="s">
        <v>116</v>
      </c>
      <c r="AV343" s="13" t="s">
        <v>116</v>
      </c>
      <c r="AW343" s="13" t="s">
        <v>28</v>
      </c>
      <c r="AX343" s="13" t="s">
        <v>71</v>
      </c>
      <c r="AY343" s="166" t="s">
        <v>110</v>
      </c>
    </row>
    <row r="344" spans="2:65" s="14" customFormat="1" ht="11.25">
      <c r="B344" s="172"/>
      <c r="D344" s="159" t="s">
        <v>163</v>
      </c>
      <c r="E344" s="173" t="s">
        <v>1</v>
      </c>
      <c r="F344" s="174" t="s">
        <v>167</v>
      </c>
      <c r="H344" s="175">
        <v>22800</v>
      </c>
      <c r="I344" s="176"/>
      <c r="L344" s="172"/>
      <c r="M344" s="177"/>
      <c r="T344" s="178"/>
      <c r="AT344" s="173" t="s">
        <v>163</v>
      </c>
      <c r="AU344" s="173" t="s">
        <v>116</v>
      </c>
      <c r="AV344" s="14" t="s">
        <v>115</v>
      </c>
      <c r="AW344" s="14" t="s">
        <v>28</v>
      </c>
      <c r="AX344" s="14" t="s">
        <v>79</v>
      </c>
      <c r="AY344" s="173" t="s">
        <v>110</v>
      </c>
    </row>
    <row r="345" spans="2:65" s="1" customFormat="1" ht="37.9" customHeight="1">
      <c r="B345" s="32"/>
      <c r="C345" s="133" t="s">
        <v>443</v>
      </c>
      <c r="D345" s="133" t="s">
        <v>111</v>
      </c>
      <c r="E345" s="134" t="s">
        <v>338</v>
      </c>
      <c r="F345" s="135" t="s">
        <v>339</v>
      </c>
      <c r="G345" s="136" t="s">
        <v>332</v>
      </c>
      <c r="H345" s="137">
        <v>11200</v>
      </c>
      <c r="I345" s="138"/>
      <c r="J345" s="139">
        <f>ROUND(I345*H345,2)</f>
        <v>0</v>
      </c>
      <c r="K345" s="140"/>
      <c r="L345" s="32"/>
      <c r="M345" s="141" t="s">
        <v>1</v>
      </c>
      <c r="N345" s="142" t="s">
        <v>37</v>
      </c>
      <c r="P345" s="143">
        <f>O345*H345</f>
        <v>0</v>
      </c>
      <c r="Q345" s="143">
        <v>0</v>
      </c>
      <c r="R345" s="143">
        <f>Q345*H345</f>
        <v>0</v>
      </c>
      <c r="S345" s="143">
        <v>0</v>
      </c>
      <c r="T345" s="144">
        <f>S345*H345</f>
        <v>0</v>
      </c>
      <c r="AR345" s="145" t="s">
        <v>115</v>
      </c>
      <c r="AT345" s="145" t="s">
        <v>111</v>
      </c>
      <c r="AU345" s="145" t="s">
        <v>116</v>
      </c>
      <c r="AY345" s="17" t="s">
        <v>110</v>
      </c>
      <c r="BE345" s="146">
        <f>IF(N345="základná",J345,0)</f>
        <v>0</v>
      </c>
      <c r="BF345" s="146">
        <f>IF(N345="znížená",J345,0)</f>
        <v>0</v>
      </c>
      <c r="BG345" s="146">
        <f>IF(N345="zákl. prenesená",J345,0)</f>
        <v>0</v>
      </c>
      <c r="BH345" s="146">
        <f>IF(N345="zníž. prenesená",J345,0)</f>
        <v>0</v>
      </c>
      <c r="BI345" s="146">
        <f>IF(N345="nulová",J345,0)</f>
        <v>0</v>
      </c>
      <c r="BJ345" s="17" t="s">
        <v>116</v>
      </c>
      <c r="BK345" s="146">
        <f>ROUND(I345*H345,2)</f>
        <v>0</v>
      </c>
      <c r="BL345" s="17" t="s">
        <v>115</v>
      </c>
      <c r="BM345" s="145" t="s">
        <v>444</v>
      </c>
    </row>
    <row r="346" spans="2:65" s="1" customFormat="1" ht="21.75" customHeight="1">
      <c r="B346" s="32"/>
      <c r="C346" s="133" t="s">
        <v>288</v>
      </c>
      <c r="D346" s="133" t="s">
        <v>111</v>
      </c>
      <c r="E346" s="134" t="s">
        <v>445</v>
      </c>
      <c r="F346" s="135" t="s">
        <v>446</v>
      </c>
      <c r="G346" s="136" t="s">
        <v>162</v>
      </c>
      <c r="H346" s="137">
        <v>29.77</v>
      </c>
      <c r="I346" s="138"/>
      <c r="J346" s="139">
        <f>ROUND(I346*H346,2)</f>
        <v>0</v>
      </c>
      <c r="K346" s="140"/>
      <c r="L346" s="32"/>
      <c r="M346" s="141" t="s">
        <v>1</v>
      </c>
      <c r="N346" s="142" t="s">
        <v>37</v>
      </c>
      <c r="P346" s="143">
        <f>O346*H346</f>
        <v>0</v>
      </c>
      <c r="Q346" s="143">
        <v>2.361885</v>
      </c>
      <c r="R346" s="143">
        <f>Q346*H346</f>
        <v>70.313316450000002</v>
      </c>
      <c r="S346" s="143">
        <v>0</v>
      </c>
      <c r="T346" s="144">
        <f>S346*H346</f>
        <v>0</v>
      </c>
      <c r="AR346" s="145" t="s">
        <v>115</v>
      </c>
      <c r="AT346" s="145" t="s">
        <v>111</v>
      </c>
      <c r="AU346" s="145" t="s">
        <v>116</v>
      </c>
      <c r="AY346" s="17" t="s">
        <v>110</v>
      </c>
      <c r="BE346" s="146">
        <f>IF(N346="základná",J346,0)</f>
        <v>0</v>
      </c>
      <c r="BF346" s="146">
        <f>IF(N346="znížená",J346,0)</f>
        <v>0</v>
      </c>
      <c r="BG346" s="146">
        <f>IF(N346="zákl. prenesená",J346,0)</f>
        <v>0</v>
      </c>
      <c r="BH346" s="146">
        <f>IF(N346="zníž. prenesená",J346,0)</f>
        <v>0</v>
      </c>
      <c r="BI346" s="146">
        <f>IF(N346="nulová",J346,0)</f>
        <v>0</v>
      </c>
      <c r="BJ346" s="17" t="s">
        <v>116</v>
      </c>
      <c r="BK346" s="146">
        <f>ROUND(I346*H346,2)</f>
        <v>0</v>
      </c>
      <c r="BL346" s="17" t="s">
        <v>115</v>
      </c>
      <c r="BM346" s="145" t="s">
        <v>447</v>
      </c>
    </row>
    <row r="347" spans="2:65" s="12" customFormat="1" ht="11.25">
      <c r="B347" s="158"/>
      <c r="D347" s="159" t="s">
        <v>163</v>
      </c>
      <c r="E347" s="160" t="s">
        <v>1</v>
      </c>
      <c r="F347" s="161" t="s">
        <v>448</v>
      </c>
      <c r="H347" s="160" t="s">
        <v>1</v>
      </c>
      <c r="I347" s="162"/>
      <c r="L347" s="158"/>
      <c r="M347" s="163"/>
      <c r="T347" s="164"/>
      <c r="AT347" s="160" t="s">
        <v>163</v>
      </c>
      <c r="AU347" s="160" t="s">
        <v>116</v>
      </c>
      <c r="AV347" s="12" t="s">
        <v>79</v>
      </c>
      <c r="AW347" s="12" t="s">
        <v>28</v>
      </c>
      <c r="AX347" s="12" t="s">
        <v>71</v>
      </c>
      <c r="AY347" s="160" t="s">
        <v>110</v>
      </c>
    </row>
    <row r="348" spans="2:65" s="13" customFormat="1" ht="11.25">
      <c r="B348" s="165"/>
      <c r="D348" s="159" t="s">
        <v>163</v>
      </c>
      <c r="E348" s="166" t="s">
        <v>1</v>
      </c>
      <c r="F348" s="167" t="s">
        <v>449</v>
      </c>
      <c r="H348" s="168">
        <v>10.958</v>
      </c>
      <c r="I348" s="169"/>
      <c r="L348" s="165"/>
      <c r="M348" s="170"/>
      <c r="T348" s="171"/>
      <c r="AT348" s="166" t="s">
        <v>163</v>
      </c>
      <c r="AU348" s="166" t="s">
        <v>116</v>
      </c>
      <c r="AV348" s="13" t="s">
        <v>116</v>
      </c>
      <c r="AW348" s="13" t="s">
        <v>28</v>
      </c>
      <c r="AX348" s="13" t="s">
        <v>71</v>
      </c>
      <c r="AY348" s="166" t="s">
        <v>110</v>
      </c>
    </row>
    <row r="349" spans="2:65" s="13" customFormat="1" ht="11.25">
      <c r="B349" s="165"/>
      <c r="D349" s="159" t="s">
        <v>163</v>
      </c>
      <c r="E349" s="166" t="s">
        <v>1</v>
      </c>
      <c r="F349" s="167" t="s">
        <v>450</v>
      </c>
      <c r="H349" s="168">
        <v>10.958</v>
      </c>
      <c r="I349" s="169"/>
      <c r="L349" s="165"/>
      <c r="M349" s="170"/>
      <c r="T349" s="171"/>
      <c r="AT349" s="166" t="s">
        <v>163</v>
      </c>
      <c r="AU349" s="166" t="s">
        <v>116</v>
      </c>
      <c r="AV349" s="13" t="s">
        <v>116</v>
      </c>
      <c r="AW349" s="13" t="s">
        <v>28</v>
      </c>
      <c r="AX349" s="13" t="s">
        <v>71</v>
      </c>
      <c r="AY349" s="166" t="s">
        <v>110</v>
      </c>
    </row>
    <row r="350" spans="2:65" s="15" customFormat="1" ht="11.25">
      <c r="B350" s="179"/>
      <c r="D350" s="159" t="s">
        <v>163</v>
      </c>
      <c r="E350" s="180" t="s">
        <v>1</v>
      </c>
      <c r="F350" s="181" t="s">
        <v>176</v>
      </c>
      <c r="H350" s="182">
        <v>21.916</v>
      </c>
      <c r="I350" s="183"/>
      <c r="L350" s="179"/>
      <c r="M350" s="184"/>
      <c r="T350" s="185"/>
      <c r="AT350" s="180" t="s">
        <v>163</v>
      </c>
      <c r="AU350" s="180" t="s">
        <v>116</v>
      </c>
      <c r="AV350" s="15" t="s">
        <v>119</v>
      </c>
      <c r="AW350" s="15" t="s">
        <v>28</v>
      </c>
      <c r="AX350" s="15" t="s">
        <v>71</v>
      </c>
      <c r="AY350" s="180" t="s">
        <v>110</v>
      </c>
    </row>
    <row r="351" spans="2:65" s="13" customFormat="1" ht="11.25">
      <c r="B351" s="165"/>
      <c r="D351" s="159" t="s">
        <v>163</v>
      </c>
      <c r="E351" s="166" t="s">
        <v>1</v>
      </c>
      <c r="F351" s="167" t="s">
        <v>451</v>
      </c>
      <c r="H351" s="168">
        <v>3.927</v>
      </c>
      <c r="I351" s="169"/>
      <c r="L351" s="165"/>
      <c r="M351" s="170"/>
      <c r="T351" s="171"/>
      <c r="AT351" s="166" t="s">
        <v>163</v>
      </c>
      <c r="AU351" s="166" t="s">
        <v>116</v>
      </c>
      <c r="AV351" s="13" t="s">
        <v>116</v>
      </c>
      <c r="AW351" s="13" t="s">
        <v>28</v>
      </c>
      <c r="AX351" s="13" t="s">
        <v>71</v>
      </c>
      <c r="AY351" s="166" t="s">
        <v>110</v>
      </c>
    </row>
    <row r="352" spans="2:65" s="13" customFormat="1" ht="11.25">
      <c r="B352" s="165"/>
      <c r="D352" s="159" t="s">
        <v>163</v>
      </c>
      <c r="E352" s="166" t="s">
        <v>1</v>
      </c>
      <c r="F352" s="167" t="s">
        <v>452</v>
      </c>
      <c r="H352" s="168">
        <v>3.927</v>
      </c>
      <c r="I352" s="169"/>
      <c r="L352" s="165"/>
      <c r="M352" s="170"/>
      <c r="T352" s="171"/>
      <c r="AT352" s="166" t="s">
        <v>163</v>
      </c>
      <c r="AU352" s="166" t="s">
        <v>116</v>
      </c>
      <c r="AV352" s="13" t="s">
        <v>116</v>
      </c>
      <c r="AW352" s="13" t="s">
        <v>28</v>
      </c>
      <c r="AX352" s="13" t="s">
        <v>71</v>
      </c>
      <c r="AY352" s="166" t="s">
        <v>110</v>
      </c>
    </row>
    <row r="353" spans="2:65" s="15" customFormat="1" ht="11.25">
      <c r="B353" s="179"/>
      <c r="D353" s="159" t="s">
        <v>163</v>
      </c>
      <c r="E353" s="180" t="s">
        <v>1</v>
      </c>
      <c r="F353" s="181" t="s">
        <v>176</v>
      </c>
      <c r="H353" s="182">
        <v>7.8540000000000001</v>
      </c>
      <c r="I353" s="183"/>
      <c r="L353" s="179"/>
      <c r="M353" s="184"/>
      <c r="T353" s="185"/>
      <c r="AT353" s="180" t="s">
        <v>163</v>
      </c>
      <c r="AU353" s="180" t="s">
        <v>116</v>
      </c>
      <c r="AV353" s="15" t="s">
        <v>119</v>
      </c>
      <c r="AW353" s="15" t="s">
        <v>28</v>
      </c>
      <c r="AX353" s="15" t="s">
        <v>71</v>
      </c>
      <c r="AY353" s="180" t="s">
        <v>110</v>
      </c>
    </row>
    <row r="354" spans="2:65" s="14" customFormat="1" ht="11.25">
      <c r="B354" s="172"/>
      <c r="D354" s="159" t="s">
        <v>163</v>
      </c>
      <c r="E354" s="173" t="s">
        <v>1</v>
      </c>
      <c r="F354" s="174" t="s">
        <v>167</v>
      </c>
      <c r="H354" s="175">
        <v>29.77</v>
      </c>
      <c r="I354" s="176"/>
      <c r="L354" s="172"/>
      <c r="M354" s="177"/>
      <c r="T354" s="178"/>
      <c r="AT354" s="173" t="s">
        <v>163</v>
      </c>
      <c r="AU354" s="173" t="s">
        <v>116</v>
      </c>
      <c r="AV354" s="14" t="s">
        <v>115</v>
      </c>
      <c r="AW354" s="14" t="s">
        <v>28</v>
      </c>
      <c r="AX354" s="14" t="s">
        <v>79</v>
      </c>
      <c r="AY354" s="173" t="s">
        <v>110</v>
      </c>
    </row>
    <row r="355" spans="2:65" s="1" customFormat="1" ht="24.2" customHeight="1">
      <c r="B355" s="32"/>
      <c r="C355" s="133" t="s">
        <v>453</v>
      </c>
      <c r="D355" s="133" t="s">
        <v>111</v>
      </c>
      <c r="E355" s="134" t="s">
        <v>454</v>
      </c>
      <c r="F355" s="135" t="s">
        <v>455</v>
      </c>
      <c r="G355" s="136" t="s">
        <v>162</v>
      </c>
      <c r="H355" s="137">
        <v>27</v>
      </c>
      <c r="I355" s="138"/>
      <c r="J355" s="139">
        <f>ROUND(I355*H355,2)</f>
        <v>0</v>
      </c>
      <c r="K355" s="140"/>
      <c r="L355" s="32"/>
      <c r="M355" s="141" t="s">
        <v>1</v>
      </c>
      <c r="N355" s="142" t="s">
        <v>37</v>
      </c>
      <c r="P355" s="143">
        <f>O355*H355</f>
        <v>0</v>
      </c>
      <c r="Q355" s="143">
        <v>0</v>
      </c>
      <c r="R355" s="143">
        <f>Q355*H355</f>
        <v>0</v>
      </c>
      <c r="S355" s="143">
        <v>0</v>
      </c>
      <c r="T355" s="144">
        <f>S355*H355</f>
        <v>0</v>
      </c>
      <c r="AR355" s="145" t="s">
        <v>115</v>
      </c>
      <c r="AT355" s="145" t="s">
        <v>111</v>
      </c>
      <c r="AU355" s="145" t="s">
        <v>116</v>
      </c>
      <c r="AY355" s="17" t="s">
        <v>110</v>
      </c>
      <c r="BE355" s="146">
        <f>IF(N355="základná",J355,0)</f>
        <v>0</v>
      </c>
      <c r="BF355" s="146">
        <f>IF(N355="znížená",J355,0)</f>
        <v>0</v>
      </c>
      <c r="BG355" s="146">
        <f>IF(N355="zákl. prenesená",J355,0)</f>
        <v>0</v>
      </c>
      <c r="BH355" s="146">
        <f>IF(N355="zníž. prenesená",J355,0)</f>
        <v>0</v>
      </c>
      <c r="BI355" s="146">
        <f>IF(N355="nulová",J355,0)</f>
        <v>0</v>
      </c>
      <c r="BJ355" s="17" t="s">
        <v>116</v>
      </c>
      <c r="BK355" s="146">
        <f>ROUND(I355*H355,2)</f>
        <v>0</v>
      </c>
      <c r="BL355" s="17" t="s">
        <v>115</v>
      </c>
      <c r="BM355" s="145" t="s">
        <v>456</v>
      </c>
    </row>
    <row r="356" spans="2:65" s="1" customFormat="1" ht="24.2" customHeight="1">
      <c r="B356" s="32"/>
      <c r="C356" s="133" t="s">
        <v>294</v>
      </c>
      <c r="D356" s="133" t="s">
        <v>111</v>
      </c>
      <c r="E356" s="134" t="s">
        <v>457</v>
      </c>
      <c r="F356" s="135" t="s">
        <v>458</v>
      </c>
      <c r="G356" s="136" t="s">
        <v>159</v>
      </c>
      <c r="H356" s="137">
        <v>168.39</v>
      </c>
      <c r="I356" s="138"/>
      <c r="J356" s="139">
        <f>ROUND(I356*H356,2)</f>
        <v>0</v>
      </c>
      <c r="K356" s="140"/>
      <c r="L356" s="32"/>
      <c r="M356" s="141" t="s">
        <v>1</v>
      </c>
      <c r="N356" s="142" t="s">
        <v>37</v>
      </c>
      <c r="P356" s="143">
        <f>O356*H356</f>
        <v>0</v>
      </c>
      <c r="Q356" s="143">
        <v>6.8251605000000007E-2</v>
      </c>
      <c r="R356" s="143">
        <f>Q356*H356</f>
        <v>11.49288776595</v>
      </c>
      <c r="S356" s="143">
        <v>0</v>
      </c>
      <c r="T356" s="144">
        <f>S356*H356</f>
        <v>0</v>
      </c>
      <c r="AR356" s="145" t="s">
        <v>115</v>
      </c>
      <c r="AT356" s="145" t="s">
        <v>111</v>
      </c>
      <c r="AU356" s="145" t="s">
        <v>116</v>
      </c>
      <c r="AY356" s="17" t="s">
        <v>110</v>
      </c>
      <c r="BE356" s="146">
        <f>IF(N356="základná",J356,0)</f>
        <v>0</v>
      </c>
      <c r="BF356" s="146">
        <f>IF(N356="znížená",J356,0)</f>
        <v>0</v>
      </c>
      <c r="BG356" s="146">
        <f>IF(N356="zákl. prenesená",J356,0)</f>
        <v>0</v>
      </c>
      <c r="BH356" s="146">
        <f>IF(N356="zníž. prenesená",J356,0)</f>
        <v>0</v>
      </c>
      <c r="BI356" s="146">
        <f>IF(N356="nulová",J356,0)</f>
        <v>0</v>
      </c>
      <c r="BJ356" s="17" t="s">
        <v>116</v>
      </c>
      <c r="BK356" s="146">
        <f>ROUND(I356*H356,2)</f>
        <v>0</v>
      </c>
      <c r="BL356" s="17" t="s">
        <v>115</v>
      </c>
      <c r="BM356" s="145" t="s">
        <v>459</v>
      </c>
    </row>
    <row r="357" spans="2:65" s="13" customFormat="1" ht="11.25">
      <c r="B357" s="165"/>
      <c r="D357" s="159" t="s">
        <v>163</v>
      </c>
      <c r="E357" s="166" t="s">
        <v>1</v>
      </c>
      <c r="F357" s="167" t="s">
        <v>460</v>
      </c>
      <c r="H357" s="168">
        <v>84.194999999999993</v>
      </c>
      <c r="I357" s="169"/>
      <c r="L357" s="165"/>
      <c r="M357" s="170"/>
      <c r="T357" s="171"/>
      <c r="AT357" s="166" t="s">
        <v>163</v>
      </c>
      <c r="AU357" s="166" t="s">
        <v>116</v>
      </c>
      <c r="AV357" s="13" t="s">
        <v>116</v>
      </c>
      <c r="AW357" s="13" t="s">
        <v>28</v>
      </c>
      <c r="AX357" s="13" t="s">
        <v>71</v>
      </c>
      <c r="AY357" s="166" t="s">
        <v>110</v>
      </c>
    </row>
    <row r="358" spans="2:65" s="13" customFormat="1" ht="11.25">
      <c r="B358" s="165"/>
      <c r="D358" s="159" t="s">
        <v>163</v>
      </c>
      <c r="E358" s="166" t="s">
        <v>1</v>
      </c>
      <c r="F358" s="167" t="s">
        <v>461</v>
      </c>
      <c r="H358" s="168">
        <v>84.194999999999993</v>
      </c>
      <c r="I358" s="169"/>
      <c r="L358" s="165"/>
      <c r="M358" s="170"/>
      <c r="T358" s="171"/>
      <c r="AT358" s="166" t="s">
        <v>163</v>
      </c>
      <c r="AU358" s="166" t="s">
        <v>116</v>
      </c>
      <c r="AV358" s="13" t="s">
        <v>116</v>
      </c>
      <c r="AW358" s="13" t="s">
        <v>28</v>
      </c>
      <c r="AX358" s="13" t="s">
        <v>71</v>
      </c>
      <c r="AY358" s="166" t="s">
        <v>110</v>
      </c>
    </row>
    <row r="359" spans="2:65" s="14" customFormat="1" ht="11.25">
      <c r="B359" s="172"/>
      <c r="D359" s="159" t="s">
        <v>163</v>
      </c>
      <c r="E359" s="173" t="s">
        <v>1</v>
      </c>
      <c r="F359" s="174" t="s">
        <v>167</v>
      </c>
      <c r="H359" s="175">
        <v>168.39</v>
      </c>
      <c r="I359" s="176"/>
      <c r="L359" s="172"/>
      <c r="M359" s="177"/>
      <c r="T359" s="178"/>
      <c r="AT359" s="173" t="s">
        <v>163</v>
      </c>
      <c r="AU359" s="173" t="s">
        <v>116</v>
      </c>
      <c r="AV359" s="14" t="s">
        <v>115</v>
      </c>
      <c r="AW359" s="14" t="s">
        <v>28</v>
      </c>
      <c r="AX359" s="14" t="s">
        <v>79</v>
      </c>
      <c r="AY359" s="173" t="s">
        <v>110</v>
      </c>
    </row>
    <row r="360" spans="2:65" s="1" customFormat="1" ht="24.2" customHeight="1">
      <c r="B360" s="32"/>
      <c r="C360" s="133" t="s">
        <v>462</v>
      </c>
      <c r="D360" s="133" t="s">
        <v>111</v>
      </c>
      <c r="E360" s="134" t="s">
        <v>463</v>
      </c>
      <c r="F360" s="135" t="s">
        <v>464</v>
      </c>
      <c r="G360" s="136" t="s">
        <v>159</v>
      </c>
      <c r="H360" s="137">
        <v>168.39</v>
      </c>
      <c r="I360" s="138"/>
      <c r="J360" s="139">
        <f>ROUND(I360*H360,2)</f>
        <v>0</v>
      </c>
      <c r="K360" s="140"/>
      <c r="L360" s="32"/>
      <c r="M360" s="141" t="s">
        <v>1</v>
      </c>
      <c r="N360" s="142" t="s">
        <v>37</v>
      </c>
      <c r="P360" s="143">
        <f>O360*H360</f>
        <v>0</v>
      </c>
      <c r="Q360" s="143">
        <v>8.8000000000000003E-4</v>
      </c>
      <c r="R360" s="143">
        <f>Q360*H360</f>
        <v>0.14818319999999999</v>
      </c>
      <c r="S360" s="143">
        <v>0</v>
      </c>
      <c r="T360" s="144">
        <f>S360*H360</f>
        <v>0</v>
      </c>
      <c r="AR360" s="145" t="s">
        <v>115</v>
      </c>
      <c r="AT360" s="145" t="s">
        <v>111</v>
      </c>
      <c r="AU360" s="145" t="s">
        <v>116</v>
      </c>
      <c r="AY360" s="17" t="s">
        <v>110</v>
      </c>
      <c r="BE360" s="146">
        <f>IF(N360="základná",J360,0)</f>
        <v>0</v>
      </c>
      <c r="BF360" s="146">
        <f>IF(N360="znížená",J360,0)</f>
        <v>0</v>
      </c>
      <c r="BG360" s="146">
        <f>IF(N360="zákl. prenesená",J360,0)</f>
        <v>0</v>
      </c>
      <c r="BH360" s="146">
        <f>IF(N360="zníž. prenesená",J360,0)</f>
        <v>0</v>
      </c>
      <c r="BI360" s="146">
        <f>IF(N360="nulová",J360,0)</f>
        <v>0</v>
      </c>
      <c r="BJ360" s="17" t="s">
        <v>116</v>
      </c>
      <c r="BK360" s="146">
        <f>ROUND(I360*H360,2)</f>
        <v>0</v>
      </c>
      <c r="BL360" s="17" t="s">
        <v>115</v>
      </c>
      <c r="BM360" s="145" t="s">
        <v>465</v>
      </c>
    </row>
    <row r="361" spans="2:65" s="1" customFormat="1" ht="24.2" customHeight="1">
      <c r="B361" s="32"/>
      <c r="C361" s="133" t="s">
        <v>302</v>
      </c>
      <c r="D361" s="133" t="s">
        <v>111</v>
      </c>
      <c r="E361" s="134" t="s">
        <v>466</v>
      </c>
      <c r="F361" s="135" t="s">
        <v>467</v>
      </c>
      <c r="G361" s="136" t="s">
        <v>159</v>
      </c>
      <c r="H361" s="137">
        <v>81.346000000000004</v>
      </c>
      <c r="I361" s="138"/>
      <c r="J361" s="139">
        <f>ROUND(I361*H361,2)</f>
        <v>0</v>
      </c>
      <c r="K361" s="140"/>
      <c r="L361" s="32"/>
      <c r="M361" s="141" t="s">
        <v>1</v>
      </c>
      <c r="N361" s="142" t="s">
        <v>37</v>
      </c>
      <c r="P361" s="143">
        <f>O361*H361</f>
        <v>0</v>
      </c>
      <c r="Q361" s="143">
        <v>0</v>
      </c>
      <c r="R361" s="143">
        <f>Q361*H361</f>
        <v>0</v>
      </c>
      <c r="S361" s="143">
        <v>0</v>
      </c>
      <c r="T361" s="144">
        <f>S361*H361</f>
        <v>0</v>
      </c>
      <c r="AR361" s="145" t="s">
        <v>115</v>
      </c>
      <c r="AT361" s="145" t="s">
        <v>111</v>
      </c>
      <c r="AU361" s="145" t="s">
        <v>116</v>
      </c>
      <c r="AY361" s="17" t="s">
        <v>110</v>
      </c>
      <c r="BE361" s="146">
        <f>IF(N361="základná",J361,0)</f>
        <v>0</v>
      </c>
      <c r="BF361" s="146">
        <f>IF(N361="znížená",J361,0)</f>
        <v>0</v>
      </c>
      <c r="BG361" s="146">
        <f>IF(N361="zákl. prenesená",J361,0)</f>
        <v>0</v>
      </c>
      <c r="BH361" s="146">
        <f>IF(N361="zníž. prenesená",J361,0)</f>
        <v>0</v>
      </c>
      <c r="BI361" s="146">
        <f>IF(N361="nulová",J361,0)</f>
        <v>0</v>
      </c>
      <c r="BJ361" s="17" t="s">
        <v>116</v>
      </c>
      <c r="BK361" s="146">
        <f>ROUND(I361*H361,2)</f>
        <v>0</v>
      </c>
      <c r="BL361" s="17" t="s">
        <v>115</v>
      </c>
      <c r="BM361" s="145" t="s">
        <v>468</v>
      </c>
    </row>
    <row r="362" spans="2:65" s="1" customFormat="1" ht="24.2" customHeight="1">
      <c r="B362" s="32"/>
      <c r="C362" s="133" t="s">
        <v>469</v>
      </c>
      <c r="D362" s="133" t="s">
        <v>111</v>
      </c>
      <c r="E362" s="134" t="s">
        <v>470</v>
      </c>
      <c r="F362" s="135" t="s">
        <v>471</v>
      </c>
      <c r="G362" s="136" t="s">
        <v>159</v>
      </c>
      <c r="H362" s="137">
        <v>81.346000000000004</v>
      </c>
      <c r="I362" s="138"/>
      <c r="J362" s="139">
        <f>ROUND(I362*H362,2)</f>
        <v>0</v>
      </c>
      <c r="K362" s="140"/>
      <c r="L362" s="32"/>
      <c r="M362" s="141" t="s">
        <v>1</v>
      </c>
      <c r="N362" s="142" t="s">
        <v>37</v>
      </c>
      <c r="P362" s="143">
        <f>O362*H362</f>
        <v>0</v>
      </c>
      <c r="Q362" s="143">
        <v>0</v>
      </c>
      <c r="R362" s="143">
        <f>Q362*H362</f>
        <v>0</v>
      </c>
      <c r="S362" s="143">
        <v>0</v>
      </c>
      <c r="T362" s="144">
        <f>S362*H362</f>
        <v>0</v>
      </c>
      <c r="AR362" s="145" t="s">
        <v>115</v>
      </c>
      <c r="AT362" s="145" t="s">
        <v>111</v>
      </c>
      <c r="AU362" s="145" t="s">
        <v>116</v>
      </c>
      <c r="AY362" s="17" t="s">
        <v>110</v>
      </c>
      <c r="BE362" s="146">
        <f>IF(N362="základná",J362,0)</f>
        <v>0</v>
      </c>
      <c r="BF362" s="146">
        <f>IF(N362="znížená",J362,0)</f>
        <v>0</v>
      </c>
      <c r="BG362" s="146">
        <f>IF(N362="zákl. prenesená",J362,0)</f>
        <v>0</v>
      </c>
      <c r="BH362" s="146">
        <f>IF(N362="zníž. prenesená",J362,0)</f>
        <v>0</v>
      </c>
      <c r="BI362" s="146">
        <f>IF(N362="nulová",J362,0)</f>
        <v>0</v>
      </c>
      <c r="BJ362" s="17" t="s">
        <v>116</v>
      </c>
      <c r="BK362" s="146">
        <f>ROUND(I362*H362,2)</f>
        <v>0</v>
      </c>
      <c r="BL362" s="17" t="s">
        <v>115</v>
      </c>
      <c r="BM362" s="145" t="s">
        <v>472</v>
      </c>
    </row>
    <row r="363" spans="2:65" s="1" customFormat="1" ht="24.2" customHeight="1">
      <c r="B363" s="32"/>
      <c r="C363" s="133" t="s">
        <v>310</v>
      </c>
      <c r="D363" s="133" t="s">
        <v>111</v>
      </c>
      <c r="E363" s="134" t="s">
        <v>473</v>
      </c>
      <c r="F363" s="135" t="s">
        <v>474</v>
      </c>
      <c r="G363" s="136" t="s">
        <v>208</v>
      </c>
      <c r="H363" s="137">
        <v>6.4379999999999997</v>
      </c>
      <c r="I363" s="138"/>
      <c r="J363" s="139">
        <f>ROUND(I363*H363,2)</f>
        <v>0</v>
      </c>
      <c r="K363" s="140"/>
      <c r="L363" s="32"/>
      <c r="M363" s="141" t="s">
        <v>1</v>
      </c>
      <c r="N363" s="142" t="s">
        <v>37</v>
      </c>
      <c r="P363" s="143">
        <f>O363*H363</f>
        <v>0</v>
      </c>
      <c r="Q363" s="143">
        <v>1.0377544999999999</v>
      </c>
      <c r="R363" s="143">
        <f>Q363*H363</f>
        <v>6.681063470999999</v>
      </c>
      <c r="S363" s="143">
        <v>0</v>
      </c>
      <c r="T363" s="144">
        <f>S363*H363</f>
        <v>0</v>
      </c>
      <c r="AR363" s="145" t="s">
        <v>115</v>
      </c>
      <c r="AT363" s="145" t="s">
        <v>111</v>
      </c>
      <c r="AU363" s="145" t="s">
        <v>116</v>
      </c>
      <c r="AY363" s="17" t="s">
        <v>110</v>
      </c>
      <c r="BE363" s="146">
        <f>IF(N363="základná",J363,0)</f>
        <v>0</v>
      </c>
      <c r="BF363" s="146">
        <f>IF(N363="znížená",J363,0)</f>
        <v>0</v>
      </c>
      <c r="BG363" s="146">
        <f>IF(N363="zákl. prenesená",J363,0)</f>
        <v>0</v>
      </c>
      <c r="BH363" s="146">
        <f>IF(N363="zníž. prenesená",J363,0)</f>
        <v>0</v>
      </c>
      <c r="BI363" s="146">
        <f>IF(N363="nulová",J363,0)</f>
        <v>0</v>
      </c>
      <c r="BJ363" s="17" t="s">
        <v>116</v>
      </c>
      <c r="BK363" s="146">
        <f>ROUND(I363*H363,2)</f>
        <v>0</v>
      </c>
      <c r="BL363" s="17" t="s">
        <v>115</v>
      </c>
      <c r="BM363" s="145" t="s">
        <v>475</v>
      </c>
    </row>
    <row r="364" spans="2:65" s="1" customFormat="1" ht="24.2" customHeight="1">
      <c r="B364" s="32"/>
      <c r="C364" s="133" t="s">
        <v>476</v>
      </c>
      <c r="D364" s="133" t="s">
        <v>111</v>
      </c>
      <c r="E364" s="134" t="s">
        <v>477</v>
      </c>
      <c r="F364" s="135" t="s">
        <v>478</v>
      </c>
      <c r="G364" s="136" t="s">
        <v>208</v>
      </c>
      <c r="H364" s="137">
        <v>8.6709999999999994</v>
      </c>
      <c r="I364" s="138"/>
      <c r="J364" s="139">
        <f>ROUND(I364*H364,2)</f>
        <v>0</v>
      </c>
      <c r="K364" s="140"/>
      <c r="L364" s="32"/>
      <c r="M364" s="141" t="s">
        <v>1</v>
      </c>
      <c r="N364" s="142" t="s">
        <v>37</v>
      </c>
      <c r="P364" s="143">
        <f>O364*H364</f>
        <v>0</v>
      </c>
      <c r="Q364" s="143">
        <v>1.0483347000000001</v>
      </c>
      <c r="R364" s="143">
        <f>Q364*H364</f>
        <v>9.0901101837000002</v>
      </c>
      <c r="S364" s="143">
        <v>0</v>
      </c>
      <c r="T364" s="144">
        <f>S364*H364</f>
        <v>0</v>
      </c>
      <c r="AR364" s="145" t="s">
        <v>115</v>
      </c>
      <c r="AT364" s="145" t="s">
        <v>111</v>
      </c>
      <c r="AU364" s="145" t="s">
        <v>116</v>
      </c>
      <c r="AY364" s="17" t="s">
        <v>110</v>
      </c>
      <c r="BE364" s="146">
        <f>IF(N364="základná",J364,0)</f>
        <v>0</v>
      </c>
      <c r="BF364" s="146">
        <f>IF(N364="znížená",J364,0)</f>
        <v>0</v>
      </c>
      <c r="BG364" s="146">
        <f>IF(N364="zákl. prenesená",J364,0)</f>
        <v>0</v>
      </c>
      <c r="BH364" s="146">
        <f>IF(N364="zníž. prenesená",J364,0)</f>
        <v>0</v>
      </c>
      <c r="BI364" s="146">
        <f>IF(N364="nulová",J364,0)</f>
        <v>0</v>
      </c>
      <c r="BJ364" s="17" t="s">
        <v>116</v>
      </c>
      <c r="BK364" s="146">
        <f>ROUND(I364*H364,2)</f>
        <v>0</v>
      </c>
      <c r="BL364" s="17" t="s">
        <v>115</v>
      </c>
      <c r="BM364" s="145" t="s">
        <v>479</v>
      </c>
    </row>
    <row r="365" spans="2:65" s="10" customFormat="1" ht="22.9" customHeight="1">
      <c r="B365" s="123"/>
      <c r="D365" s="124" t="s">
        <v>70</v>
      </c>
      <c r="E365" s="156" t="s">
        <v>480</v>
      </c>
      <c r="F365" s="156" t="s">
        <v>481</v>
      </c>
      <c r="I365" s="126"/>
      <c r="J365" s="157">
        <f>BK365</f>
        <v>0</v>
      </c>
      <c r="L365" s="123"/>
      <c r="M365" s="128"/>
      <c r="P365" s="129">
        <f>SUM(P366:P398)</f>
        <v>0</v>
      </c>
      <c r="R365" s="129">
        <f>SUM(R366:R398)</f>
        <v>180.71927546069995</v>
      </c>
      <c r="T365" s="130">
        <f>SUM(T366:T398)</f>
        <v>0</v>
      </c>
      <c r="AR365" s="124" t="s">
        <v>79</v>
      </c>
      <c r="AT365" s="131" t="s">
        <v>70</v>
      </c>
      <c r="AU365" s="131" t="s">
        <v>79</v>
      </c>
      <c r="AY365" s="124" t="s">
        <v>110</v>
      </c>
      <c r="BK365" s="132">
        <f>SUM(BK366:BK398)</f>
        <v>0</v>
      </c>
    </row>
    <row r="366" spans="2:65" s="1" customFormat="1" ht="24.2" customHeight="1">
      <c r="B366" s="32"/>
      <c r="C366" s="133" t="s">
        <v>318</v>
      </c>
      <c r="D366" s="133" t="s">
        <v>111</v>
      </c>
      <c r="E366" s="134" t="s">
        <v>482</v>
      </c>
      <c r="F366" s="135" t="s">
        <v>483</v>
      </c>
      <c r="G366" s="136" t="s">
        <v>277</v>
      </c>
      <c r="H366" s="137">
        <v>328</v>
      </c>
      <c r="I366" s="138"/>
      <c r="J366" s="139">
        <f>ROUND(I366*H366,2)</f>
        <v>0</v>
      </c>
      <c r="K366" s="140"/>
      <c r="L366" s="32"/>
      <c r="M366" s="141" t="s">
        <v>1</v>
      </c>
      <c r="N366" s="142" t="s">
        <v>37</v>
      </c>
      <c r="P366" s="143">
        <f>O366*H366</f>
        <v>0</v>
      </c>
      <c r="Q366" s="143">
        <v>8.8754999999999997E-4</v>
      </c>
      <c r="R366" s="143">
        <f>Q366*H366</f>
        <v>0.2911164</v>
      </c>
      <c r="S366" s="143">
        <v>0</v>
      </c>
      <c r="T366" s="144">
        <f>S366*H366</f>
        <v>0</v>
      </c>
      <c r="AR366" s="145" t="s">
        <v>115</v>
      </c>
      <c r="AT366" s="145" t="s">
        <v>111</v>
      </c>
      <c r="AU366" s="145" t="s">
        <v>116</v>
      </c>
      <c r="AY366" s="17" t="s">
        <v>110</v>
      </c>
      <c r="BE366" s="146">
        <f>IF(N366="základná",J366,0)</f>
        <v>0</v>
      </c>
      <c r="BF366" s="146">
        <f>IF(N366="znížená",J366,0)</f>
        <v>0</v>
      </c>
      <c r="BG366" s="146">
        <f>IF(N366="zákl. prenesená",J366,0)</f>
        <v>0</v>
      </c>
      <c r="BH366" s="146">
        <f>IF(N366="zníž. prenesená",J366,0)</f>
        <v>0</v>
      </c>
      <c r="BI366" s="146">
        <f>IF(N366="nulová",J366,0)</f>
        <v>0</v>
      </c>
      <c r="BJ366" s="17" t="s">
        <v>116</v>
      </c>
      <c r="BK366" s="146">
        <f>ROUND(I366*H366,2)</f>
        <v>0</v>
      </c>
      <c r="BL366" s="17" t="s">
        <v>115</v>
      </c>
      <c r="BM366" s="145" t="s">
        <v>484</v>
      </c>
    </row>
    <row r="367" spans="2:65" s="12" customFormat="1" ht="11.25">
      <c r="B367" s="158"/>
      <c r="D367" s="159" t="s">
        <v>163</v>
      </c>
      <c r="E367" s="160" t="s">
        <v>1</v>
      </c>
      <c r="F367" s="161" t="s">
        <v>485</v>
      </c>
      <c r="H367" s="160" t="s">
        <v>1</v>
      </c>
      <c r="I367" s="162"/>
      <c r="L367" s="158"/>
      <c r="M367" s="163"/>
      <c r="T367" s="164"/>
      <c r="AT367" s="160" t="s">
        <v>163</v>
      </c>
      <c r="AU367" s="160" t="s">
        <v>116</v>
      </c>
      <c r="AV367" s="12" t="s">
        <v>79</v>
      </c>
      <c r="AW367" s="12" t="s">
        <v>28</v>
      </c>
      <c r="AX367" s="12" t="s">
        <v>71</v>
      </c>
      <c r="AY367" s="160" t="s">
        <v>110</v>
      </c>
    </row>
    <row r="368" spans="2:65" s="12" customFormat="1" ht="11.25">
      <c r="B368" s="158"/>
      <c r="D368" s="159" t="s">
        <v>163</v>
      </c>
      <c r="E368" s="160" t="s">
        <v>1</v>
      </c>
      <c r="F368" s="161" t="s">
        <v>486</v>
      </c>
      <c r="H368" s="160" t="s">
        <v>1</v>
      </c>
      <c r="I368" s="162"/>
      <c r="L368" s="158"/>
      <c r="M368" s="163"/>
      <c r="T368" s="164"/>
      <c r="AT368" s="160" t="s">
        <v>163</v>
      </c>
      <c r="AU368" s="160" t="s">
        <v>116</v>
      </c>
      <c r="AV368" s="12" t="s">
        <v>79</v>
      </c>
      <c r="AW368" s="12" t="s">
        <v>28</v>
      </c>
      <c r="AX368" s="12" t="s">
        <v>71</v>
      </c>
      <c r="AY368" s="160" t="s">
        <v>110</v>
      </c>
    </row>
    <row r="369" spans="2:65" s="12" customFormat="1" ht="11.25">
      <c r="B369" s="158"/>
      <c r="D369" s="159" t="s">
        <v>163</v>
      </c>
      <c r="E369" s="160" t="s">
        <v>1</v>
      </c>
      <c r="F369" s="161" t="s">
        <v>487</v>
      </c>
      <c r="H369" s="160" t="s">
        <v>1</v>
      </c>
      <c r="I369" s="162"/>
      <c r="L369" s="158"/>
      <c r="M369" s="163"/>
      <c r="T369" s="164"/>
      <c r="AT369" s="160" t="s">
        <v>163</v>
      </c>
      <c r="AU369" s="160" t="s">
        <v>116</v>
      </c>
      <c r="AV369" s="12" t="s">
        <v>79</v>
      </c>
      <c r="AW369" s="12" t="s">
        <v>28</v>
      </c>
      <c r="AX369" s="12" t="s">
        <v>71</v>
      </c>
      <c r="AY369" s="160" t="s">
        <v>110</v>
      </c>
    </row>
    <row r="370" spans="2:65" s="13" customFormat="1" ht="11.25">
      <c r="B370" s="165"/>
      <c r="D370" s="159" t="s">
        <v>163</v>
      </c>
      <c r="E370" s="166" t="s">
        <v>1</v>
      </c>
      <c r="F370" s="167" t="s">
        <v>488</v>
      </c>
      <c r="H370" s="168">
        <v>328</v>
      </c>
      <c r="I370" s="169"/>
      <c r="L370" s="165"/>
      <c r="M370" s="170"/>
      <c r="T370" s="171"/>
      <c r="AT370" s="166" t="s">
        <v>163</v>
      </c>
      <c r="AU370" s="166" t="s">
        <v>116</v>
      </c>
      <c r="AV370" s="13" t="s">
        <v>116</v>
      </c>
      <c r="AW370" s="13" t="s">
        <v>28</v>
      </c>
      <c r="AX370" s="13" t="s">
        <v>71</v>
      </c>
      <c r="AY370" s="166" t="s">
        <v>110</v>
      </c>
    </row>
    <row r="371" spans="2:65" s="14" customFormat="1" ht="11.25">
      <c r="B371" s="172"/>
      <c r="D371" s="159" t="s">
        <v>163</v>
      </c>
      <c r="E371" s="173" t="s">
        <v>1</v>
      </c>
      <c r="F371" s="174" t="s">
        <v>167</v>
      </c>
      <c r="H371" s="175">
        <v>328</v>
      </c>
      <c r="I371" s="176"/>
      <c r="L371" s="172"/>
      <c r="M371" s="177"/>
      <c r="T371" s="178"/>
      <c r="AT371" s="173" t="s">
        <v>163</v>
      </c>
      <c r="AU371" s="173" t="s">
        <v>116</v>
      </c>
      <c r="AV371" s="14" t="s">
        <v>115</v>
      </c>
      <c r="AW371" s="14" t="s">
        <v>28</v>
      </c>
      <c r="AX371" s="14" t="s">
        <v>79</v>
      </c>
      <c r="AY371" s="173" t="s">
        <v>110</v>
      </c>
    </row>
    <row r="372" spans="2:65" s="1" customFormat="1" ht="24.2" customHeight="1">
      <c r="B372" s="32"/>
      <c r="C372" s="186" t="s">
        <v>489</v>
      </c>
      <c r="D372" s="186" t="s">
        <v>257</v>
      </c>
      <c r="E372" s="187" t="s">
        <v>490</v>
      </c>
      <c r="F372" s="188" t="s">
        <v>491</v>
      </c>
      <c r="G372" s="189" t="s">
        <v>277</v>
      </c>
      <c r="H372" s="190">
        <v>328</v>
      </c>
      <c r="I372" s="191"/>
      <c r="J372" s="192">
        <f>ROUND(I372*H372,2)</f>
        <v>0</v>
      </c>
      <c r="K372" s="193"/>
      <c r="L372" s="194"/>
      <c r="M372" s="195" t="s">
        <v>1</v>
      </c>
      <c r="N372" s="196" t="s">
        <v>37</v>
      </c>
      <c r="P372" s="143">
        <f>O372*H372</f>
        <v>0</v>
      </c>
      <c r="Q372" s="143">
        <v>0</v>
      </c>
      <c r="R372" s="143">
        <f>Q372*H372</f>
        <v>0</v>
      </c>
      <c r="S372" s="143">
        <v>0</v>
      </c>
      <c r="T372" s="144">
        <f>S372*H372</f>
        <v>0</v>
      </c>
      <c r="AR372" s="145" t="s">
        <v>125</v>
      </c>
      <c r="AT372" s="145" t="s">
        <v>257</v>
      </c>
      <c r="AU372" s="145" t="s">
        <v>116</v>
      </c>
      <c r="AY372" s="17" t="s">
        <v>110</v>
      </c>
      <c r="BE372" s="146">
        <f>IF(N372="základná",J372,0)</f>
        <v>0</v>
      </c>
      <c r="BF372" s="146">
        <f>IF(N372="znížená",J372,0)</f>
        <v>0</v>
      </c>
      <c r="BG372" s="146">
        <f>IF(N372="zákl. prenesená",J372,0)</f>
        <v>0</v>
      </c>
      <c r="BH372" s="146">
        <f>IF(N372="zníž. prenesená",J372,0)</f>
        <v>0</v>
      </c>
      <c r="BI372" s="146">
        <f>IF(N372="nulová",J372,0)</f>
        <v>0</v>
      </c>
      <c r="BJ372" s="17" t="s">
        <v>116</v>
      </c>
      <c r="BK372" s="146">
        <f>ROUND(I372*H372,2)</f>
        <v>0</v>
      </c>
      <c r="BL372" s="17" t="s">
        <v>115</v>
      </c>
      <c r="BM372" s="145" t="s">
        <v>492</v>
      </c>
    </row>
    <row r="373" spans="2:65" s="1" customFormat="1" ht="21.75" customHeight="1">
      <c r="B373" s="32"/>
      <c r="C373" s="133" t="s">
        <v>327</v>
      </c>
      <c r="D373" s="133" t="s">
        <v>111</v>
      </c>
      <c r="E373" s="134" t="s">
        <v>493</v>
      </c>
      <c r="F373" s="135" t="s">
        <v>494</v>
      </c>
      <c r="G373" s="136" t="s">
        <v>162</v>
      </c>
      <c r="H373" s="137">
        <v>66.200999999999993</v>
      </c>
      <c r="I373" s="138"/>
      <c r="J373" s="139">
        <f>ROUND(I373*H373,2)</f>
        <v>0</v>
      </c>
      <c r="K373" s="140"/>
      <c r="L373" s="32"/>
      <c r="M373" s="141" t="s">
        <v>1</v>
      </c>
      <c r="N373" s="142" t="s">
        <v>37</v>
      </c>
      <c r="P373" s="143">
        <f>O373*H373</f>
        <v>0</v>
      </c>
      <c r="Q373" s="143">
        <v>2.3855499999999998</v>
      </c>
      <c r="R373" s="143">
        <f>Q373*H373</f>
        <v>157.92579554999998</v>
      </c>
      <c r="S373" s="143">
        <v>0</v>
      </c>
      <c r="T373" s="144">
        <f>S373*H373</f>
        <v>0</v>
      </c>
      <c r="AR373" s="145" t="s">
        <v>115</v>
      </c>
      <c r="AT373" s="145" t="s">
        <v>111</v>
      </c>
      <c r="AU373" s="145" t="s">
        <v>116</v>
      </c>
      <c r="AY373" s="17" t="s">
        <v>110</v>
      </c>
      <c r="BE373" s="146">
        <f>IF(N373="základná",J373,0)</f>
        <v>0</v>
      </c>
      <c r="BF373" s="146">
        <f>IF(N373="znížená",J373,0)</f>
        <v>0</v>
      </c>
      <c r="BG373" s="146">
        <f>IF(N373="zákl. prenesená",J373,0)</f>
        <v>0</v>
      </c>
      <c r="BH373" s="146">
        <f>IF(N373="zníž. prenesená",J373,0)</f>
        <v>0</v>
      </c>
      <c r="BI373" s="146">
        <f>IF(N373="nulová",J373,0)</f>
        <v>0</v>
      </c>
      <c r="BJ373" s="17" t="s">
        <v>116</v>
      </c>
      <c r="BK373" s="146">
        <f>ROUND(I373*H373,2)</f>
        <v>0</v>
      </c>
      <c r="BL373" s="17" t="s">
        <v>115</v>
      </c>
      <c r="BM373" s="145" t="s">
        <v>495</v>
      </c>
    </row>
    <row r="374" spans="2:65" s="12" customFormat="1" ht="11.25">
      <c r="B374" s="158"/>
      <c r="D374" s="159" t="s">
        <v>163</v>
      </c>
      <c r="E374" s="160" t="s">
        <v>1</v>
      </c>
      <c r="F374" s="161" t="s">
        <v>496</v>
      </c>
      <c r="H374" s="160" t="s">
        <v>1</v>
      </c>
      <c r="I374" s="162"/>
      <c r="L374" s="158"/>
      <c r="M374" s="163"/>
      <c r="T374" s="164"/>
      <c r="AT374" s="160" t="s">
        <v>163</v>
      </c>
      <c r="AU374" s="160" t="s">
        <v>116</v>
      </c>
      <c r="AV374" s="12" t="s">
        <v>79</v>
      </c>
      <c r="AW374" s="12" t="s">
        <v>28</v>
      </c>
      <c r="AX374" s="12" t="s">
        <v>71</v>
      </c>
      <c r="AY374" s="160" t="s">
        <v>110</v>
      </c>
    </row>
    <row r="375" spans="2:65" s="13" customFormat="1" ht="11.25">
      <c r="B375" s="165"/>
      <c r="D375" s="159" t="s">
        <v>163</v>
      </c>
      <c r="E375" s="166" t="s">
        <v>1</v>
      </c>
      <c r="F375" s="167" t="s">
        <v>497</v>
      </c>
      <c r="H375" s="168">
        <v>33.078000000000003</v>
      </c>
      <c r="I375" s="169"/>
      <c r="L375" s="165"/>
      <c r="M375" s="170"/>
      <c r="T375" s="171"/>
      <c r="AT375" s="166" t="s">
        <v>163</v>
      </c>
      <c r="AU375" s="166" t="s">
        <v>116</v>
      </c>
      <c r="AV375" s="13" t="s">
        <v>116</v>
      </c>
      <c r="AW375" s="13" t="s">
        <v>28</v>
      </c>
      <c r="AX375" s="13" t="s">
        <v>71</v>
      </c>
      <c r="AY375" s="166" t="s">
        <v>110</v>
      </c>
    </row>
    <row r="376" spans="2:65" s="13" customFormat="1" ht="11.25">
      <c r="B376" s="165"/>
      <c r="D376" s="159" t="s">
        <v>163</v>
      </c>
      <c r="E376" s="166" t="s">
        <v>1</v>
      </c>
      <c r="F376" s="167" t="s">
        <v>498</v>
      </c>
      <c r="H376" s="168">
        <v>33.122999999999998</v>
      </c>
      <c r="I376" s="169"/>
      <c r="L376" s="165"/>
      <c r="M376" s="170"/>
      <c r="T376" s="171"/>
      <c r="AT376" s="166" t="s">
        <v>163</v>
      </c>
      <c r="AU376" s="166" t="s">
        <v>116</v>
      </c>
      <c r="AV376" s="13" t="s">
        <v>116</v>
      </c>
      <c r="AW376" s="13" t="s">
        <v>28</v>
      </c>
      <c r="AX376" s="13" t="s">
        <v>71</v>
      </c>
      <c r="AY376" s="166" t="s">
        <v>110</v>
      </c>
    </row>
    <row r="377" spans="2:65" s="14" customFormat="1" ht="11.25">
      <c r="B377" s="172"/>
      <c r="D377" s="159" t="s">
        <v>163</v>
      </c>
      <c r="E377" s="173" t="s">
        <v>1</v>
      </c>
      <c r="F377" s="174" t="s">
        <v>167</v>
      </c>
      <c r="H377" s="175">
        <v>66.200999999999993</v>
      </c>
      <c r="I377" s="176"/>
      <c r="L377" s="172"/>
      <c r="M377" s="177"/>
      <c r="T377" s="178"/>
      <c r="AT377" s="173" t="s">
        <v>163</v>
      </c>
      <c r="AU377" s="173" t="s">
        <v>116</v>
      </c>
      <c r="AV377" s="14" t="s">
        <v>115</v>
      </c>
      <c r="AW377" s="14" t="s">
        <v>28</v>
      </c>
      <c r="AX377" s="14" t="s">
        <v>79</v>
      </c>
      <c r="AY377" s="173" t="s">
        <v>110</v>
      </c>
    </row>
    <row r="378" spans="2:65" s="1" customFormat="1" ht="37.9" customHeight="1">
      <c r="B378" s="32"/>
      <c r="C378" s="186" t="s">
        <v>499</v>
      </c>
      <c r="D378" s="186" t="s">
        <v>257</v>
      </c>
      <c r="E378" s="187" t="s">
        <v>500</v>
      </c>
      <c r="F378" s="188" t="s">
        <v>501</v>
      </c>
      <c r="G378" s="189" t="s">
        <v>502</v>
      </c>
      <c r="H378" s="190">
        <v>59.581000000000003</v>
      </c>
      <c r="I378" s="191"/>
      <c r="J378" s="192">
        <f>ROUND(I378*H378,2)</f>
        <v>0</v>
      </c>
      <c r="K378" s="193"/>
      <c r="L378" s="194"/>
      <c r="M378" s="195" t="s">
        <v>1</v>
      </c>
      <c r="N378" s="196" t="s">
        <v>37</v>
      </c>
      <c r="P378" s="143">
        <f>O378*H378</f>
        <v>0</v>
      </c>
      <c r="Q378" s="143">
        <v>0</v>
      </c>
      <c r="R378" s="143">
        <f>Q378*H378</f>
        <v>0</v>
      </c>
      <c r="S378" s="143">
        <v>0</v>
      </c>
      <c r="T378" s="144">
        <f>S378*H378</f>
        <v>0</v>
      </c>
      <c r="AR378" s="145" t="s">
        <v>125</v>
      </c>
      <c r="AT378" s="145" t="s">
        <v>257</v>
      </c>
      <c r="AU378" s="145" t="s">
        <v>116</v>
      </c>
      <c r="AY378" s="17" t="s">
        <v>110</v>
      </c>
      <c r="BE378" s="146">
        <f>IF(N378="základná",J378,0)</f>
        <v>0</v>
      </c>
      <c r="BF378" s="146">
        <f>IF(N378="znížená",J378,0)</f>
        <v>0</v>
      </c>
      <c r="BG378" s="146">
        <f>IF(N378="zákl. prenesená",J378,0)</f>
        <v>0</v>
      </c>
      <c r="BH378" s="146">
        <f>IF(N378="zníž. prenesená",J378,0)</f>
        <v>0</v>
      </c>
      <c r="BI378" s="146">
        <f>IF(N378="nulová",J378,0)</f>
        <v>0</v>
      </c>
      <c r="BJ378" s="17" t="s">
        <v>116</v>
      </c>
      <c r="BK378" s="146">
        <f>ROUND(I378*H378,2)</f>
        <v>0</v>
      </c>
      <c r="BL378" s="17" t="s">
        <v>115</v>
      </c>
      <c r="BM378" s="145" t="s">
        <v>503</v>
      </c>
    </row>
    <row r="379" spans="2:65" s="1" customFormat="1" ht="21.75" customHeight="1">
      <c r="B379" s="32"/>
      <c r="C379" s="133" t="s">
        <v>333</v>
      </c>
      <c r="D379" s="133" t="s">
        <v>111</v>
      </c>
      <c r="E379" s="134" t="s">
        <v>504</v>
      </c>
      <c r="F379" s="135" t="s">
        <v>505</v>
      </c>
      <c r="G379" s="136" t="s">
        <v>159</v>
      </c>
      <c r="H379" s="137">
        <v>160.255</v>
      </c>
      <c r="I379" s="138"/>
      <c r="J379" s="139">
        <f>ROUND(I379*H379,2)</f>
        <v>0</v>
      </c>
      <c r="K379" s="140"/>
      <c r="L379" s="32"/>
      <c r="M379" s="141" t="s">
        <v>1</v>
      </c>
      <c r="N379" s="142" t="s">
        <v>37</v>
      </c>
      <c r="P379" s="143">
        <f>O379*H379</f>
        <v>0</v>
      </c>
      <c r="Q379" s="143">
        <v>6.3031500000000004E-2</v>
      </c>
      <c r="R379" s="143">
        <f>Q379*H379</f>
        <v>10.101113032500001</v>
      </c>
      <c r="S379" s="143">
        <v>0</v>
      </c>
      <c r="T379" s="144">
        <f>S379*H379</f>
        <v>0</v>
      </c>
      <c r="AR379" s="145" t="s">
        <v>115</v>
      </c>
      <c r="AT379" s="145" t="s">
        <v>111</v>
      </c>
      <c r="AU379" s="145" t="s">
        <v>116</v>
      </c>
      <c r="AY379" s="17" t="s">
        <v>110</v>
      </c>
      <c r="BE379" s="146">
        <f>IF(N379="základná",J379,0)</f>
        <v>0</v>
      </c>
      <c r="BF379" s="146">
        <f>IF(N379="znížená",J379,0)</f>
        <v>0</v>
      </c>
      <c r="BG379" s="146">
        <f>IF(N379="zákl. prenesená",J379,0)</f>
        <v>0</v>
      </c>
      <c r="BH379" s="146">
        <f>IF(N379="zníž. prenesená",J379,0)</f>
        <v>0</v>
      </c>
      <c r="BI379" s="146">
        <f>IF(N379="nulová",J379,0)</f>
        <v>0</v>
      </c>
      <c r="BJ379" s="17" t="s">
        <v>116</v>
      </c>
      <c r="BK379" s="146">
        <f>ROUND(I379*H379,2)</f>
        <v>0</v>
      </c>
      <c r="BL379" s="17" t="s">
        <v>115</v>
      </c>
      <c r="BM379" s="145" t="s">
        <v>506</v>
      </c>
    </row>
    <row r="380" spans="2:65" s="13" customFormat="1" ht="22.5">
      <c r="B380" s="165"/>
      <c r="D380" s="159" t="s">
        <v>163</v>
      </c>
      <c r="E380" s="166" t="s">
        <v>1</v>
      </c>
      <c r="F380" s="167" t="s">
        <v>507</v>
      </c>
      <c r="H380" s="168">
        <v>80.073999999999998</v>
      </c>
      <c r="I380" s="169"/>
      <c r="L380" s="165"/>
      <c r="M380" s="170"/>
      <c r="T380" s="171"/>
      <c r="AT380" s="166" t="s">
        <v>163</v>
      </c>
      <c r="AU380" s="166" t="s">
        <v>116</v>
      </c>
      <c r="AV380" s="13" t="s">
        <v>116</v>
      </c>
      <c r="AW380" s="13" t="s">
        <v>28</v>
      </c>
      <c r="AX380" s="13" t="s">
        <v>71</v>
      </c>
      <c r="AY380" s="166" t="s">
        <v>110</v>
      </c>
    </row>
    <row r="381" spans="2:65" s="13" customFormat="1" ht="22.5">
      <c r="B381" s="165"/>
      <c r="D381" s="159" t="s">
        <v>163</v>
      </c>
      <c r="E381" s="166" t="s">
        <v>1</v>
      </c>
      <c r="F381" s="167" t="s">
        <v>508</v>
      </c>
      <c r="H381" s="168">
        <v>80.180999999999997</v>
      </c>
      <c r="I381" s="169"/>
      <c r="L381" s="165"/>
      <c r="M381" s="170"/>
      <c r="T381" s="171"/>
      <c r="AT381" s="166" t="s">
        <v>163</v>
      </c>
      <c r="AU381" s="166" t="s">
        <v>116</v>
      </c>
      <c r="AV381" s="13" t="s">
        <v>116</v>
      </c>
      <c r="AW381" s="13" t="s">
        <v>28</v>
      </c>
      <c r="AX381" s="13" t="s">
        <v>71</v>
      </c>
      <c r="AY381" s="166" t="s">
        <v>110</v>
      </c>
    </row>
    <row r="382" spans="2:65" s="14" customFormat="1" ht="11.25">
      <c r="B382" s="172"/>
      <c r="D382" s="159" t="s">
        <v>163</v>
      </c>
      <c r="E382" s="173" t="s">
        <v>1</v>
      </c>
      <c r="F382" s="174" t="s">
        <v>167</v>
      </c>
      <c r="H382" s="175">
        <v>160.255</v>
      </c>
      <c r="I382" s="176"/>
      <c r="L382" s="172"/>
      <c r="M382" s="177"/>
      <c r="T382" s="178"/>
      <c r="AT382" s="173" t="s">
        <v>163</v>
      </c>
      <c r="AU382" s="173" t="s">
        <v>116</v>
      </c>
      <c r="AV382" s="14" t="s">
        <v>115</v>
      </c>
      <c r="AW382" s="14" t="s">
        <v>28</v>
      </c>
      <c r="AX382" s="14" t="s">
        <v>79</v>
      </c>
      <c r="AY382" s="173" t="s">
        <v>110</v>
      </c>
    </row>
    <row r="383" spans="2:65" s="1" customFormat="1" ht="21.75" customHeight="1">
      <c r="B383" s="32"/>
      <c r="C383" s="133" t="s">
        <v>509</v>
      </c>
      <c r="D383" s="133" t="s">
        <v>111</v>
      </c>
      <c r="E383" s="134" t="s">
        <v>510</v>
      </c>
      <c r="F383" s="135" t="s">
        <v>511</v>
      </c>
      <c r="G383" s="136" t="s">
        <v>159</v>
      </c>
      <c r="H383" s="137">
        <v>160.255</v>
      </c>
      <c r="I383" s="138"/>
      <c r="J383" s="139">
        <f>ROUND(I383*H383,2)</f>
        <v>0</v>
      </c>
      <c r="K383" s="140"/>
      <c r="L383" s="32"/>
      <c r="M383" s="141" t="s">
        <v>1</v>
      </c>
      <c r="N383" s="142" t="s">
        <v>37</v>
      </c>
      <c r="P383" s="143">
        <f>O383*H383</f>
        <v>0</v>
      </c>
      <c r="Q383" s="143">
        <v>1.5E-5</v>
      </c>
      <c r="R383" s="143">
        <f>Q383*H383</f>
        <v>2.4038250000000001E-3</v>
      </c>
      <c r="S383" s="143">
        <v>0</v>
      </c>
      <c r="T383" s="144">
        <f>S383*H383</f>
        <v>0</v>
      </c>
      <c r="AR383" s="145" t="s">
        <v>115</v>
      </c>
      <c r="AT383" s="145" t="s">
        <v>111</v>
      </c>
      <c r="AU383" s="145" t="s">
        <v>116</v>
      </c>
      <c r="AY383" s="17" t="s">
        <v>110</v>
      </c>
      <c r="BE383" s="146">
        <f>IF(N383="základná",J383,0)</f>
        <v>0</v>
      </c>
      <c r="BF383" s="146">
        <f>IF(N383="znížená",J383,0)</f>
        <v>0</v>
      </c>
      <c r="BG383" s="146">
        <f>IF(N383="zákl. prenesená",J383,0)</f>
        <v>0</v>
      </c>
      <c r="BH383" s="146">
        <f>IF(N383="zníž. prenesená",J383,0)</f>
        <v>0</v>
      </c>
      <c r="BI383" s="146">
        <f>IF(N383="nulová",J383,0)</f>
        <v>0</v>
      </c>
      <c r="BJ383" s="17" t="s">
        <v>116</v>
      </c>
      <c r="BK383" s="146">
        <f>ROUND(I383*H383,2)</f>
        <v>0</v>
      </c>
      <c r="BL383" s="17" t="s">
        <v>115</v>
      </c>
      <c r="BM383" s="145" t="s">
        <v>512</v>
      </c>
    </row>
    <row r="384" spans="2:65" s="1" customFormat="1" ht="24.2" customHeight="1">
      <c r="B384" s="32"/>
      <c r="C384" s="133" t="s">
        <v>337</v>
      </c>
      <c r="D384" s="133" t="s">
        <v>111</v>
      </c>
      <c r="E384" s="134" t="s">
        <v>513</v>
      </c>
      <c r="F384" s="135" t="s">
        <v>514</v>
      </c>
      <c r="G384" s="136" t="s">
        <v>277</v>
      </c>
      <c r="H384" s="137">
        <v>8</v>
      </c>
      <c r="I384" s="138"/>
      <c r="J384" s="139">
        <f>ROUND(I384*H384,2)</f>
        <v>0</v>
      </c>
      <c r="K384" s="140"/>
      <c r="L384" s="32"/>
      <c r="M384" s="141" t="s">
        <v>1</v>
      </c>
      <c r="N384" s="142" t="s">
        <v>37</v>
      </c>
      <c r="P384" s="143">
        <f>O384*H384</f>
        <v>0</v>
      </c>
      <c r="Q384" s="143">
        <v>0</v>
      </c>
      <c r="R384" s="143">
        <f>Q384*H384</f>
        <v>0</v>
      </c>
      <c r="S384" s="143">
        <v>0</v>
      </c>
      <c r="T384" s="144">
        <f>S384*H384</f>
        <v>0</v>
      </c>
      <c r="AR384" s="145" t="s">
        <v>115</v>
      </c>
      <c r="AT384" s="145" t="s">
        <v>111</v>
      </c>
      <c r="AU384" s="145" t="s">
        <v>116</v>
      </c>
      <c r="AY384" s="17" t="s">
        <v>110</v>
      </c>
      <c r="BE384" s="146">
        <f>IF(N384="základná",J384,0)</f>
        <v>0</v>
      </c>
      <c r="BF384" s="146">
        <f>IF(N384="znížená",J384,0)</f>
        <v>0</v>
      </c>
      <c r="BG384" s="146">
        <f>IF(N384="zákl. prenesená",J384,0)</f>
        <v>0</v>
      </c>
      <c r="BH384" s="146">
        <f>IF(N384="zníž. prenesená",J384,0)</f>
        <v>0</v>
      </c>
      <c r="BI384" s="146">
        <f>IF(N384="nulová",J384,0)</f>
        <v>0</v>
      </c>
      <c r="BJ384" s="17" t="s">
        <v>116</v>
      </c>
      <c r="BK384" s="146">
        <f>ROUND(I384*H384,2)</f>
        <v>0</v>
      </c>
      <c r="BL384" s="17" t="s">
        <v>115</v>
      </c>
      <c r="BM384" s="145" t="s">
        <v>515</v>
      </c>
    </row>
    <row r="385" spans="2:65" s="1" customFormat="1" ht="24.2" customHeight="1">
      <c r="B385" s="32"/>
      <c r="C385" s="133" t="s">
        <v>516</v>
      </c>
      <c r="D385" s="133" t="s">
        <v>111</v>
      </c>
      <c r="E385" s="134" t="s">
        <v>517</v>
      </c>
      <c r="F385" s="135" t="s">
        <v>518</v>
      </c>
      <c r="G385" s="136" t="s">
        <v>208</v>
      </c>
      <c r="H385" s="137">
        <v>11.956</v>
      </c>
      <c r="I385" s="138"/>
      <c r="J385" s="139">
        <f>ROUND(I385*H385,2)</f>
        <v>0</v>
      </c>
      <c r="K385" s="140"/>
      <c r="L385" s="32"/>
      <c r="M385" s="141" t="s">
        <v>1</v>
      </c>
      <c r="N385" s="142" t="s">
        <v>37</v>
      </c>
      <c r="P385" s="143">
        <f>O385*H385</f>
        <v>0</v>
      </c>
      <c r="Q385" s="143">
        <v>1.0370397</v>
      </c>
      <c r="R385" s="143">
        <f>Q385*H385</f>
        <v>12.3988466532</v>
      </c>
      <c r="S385" s="143">
        <v>0</v>
      </c>
      <c r="T385" s="144">
        <f>S385*H385</f>
        <v>0</v>
      </c>
      <c r="AR385" s="145" t="s">
        <v>115</v>
      </c>
      <c r="AT385" s="145" t="s">
        <v>111</v>
      </c>
      <c r="AU385" s="145" t="s">
        <v>116</v>
      </c>
      <c r="AY385" s="17" t="s">
        <v>110</v>
      </c>
      <c r="BE385" s="146">
        <f>IF(N385="základná",J385,0)</f>
        <v>0</v>
      </c>
      <c r="BF385" s="146">
        <f>IF(N385="znížená",J385,0)</f>
        <v>0</v>
      </c>
      <c r="BG385" s="146">
        <f>IF(N385="zákl. prenesená",J385,0)</f>
        <v>0</v>
      </c>
      <c r="BH385" s="146">
        <f>IF(N385="zníž. prenesená",J385,0)</f>
        <v>0</v>
      </c>
      <c r="BI385" s="146">
        <f>IF(N385="nulová",J385,0)</f>
        <v>0</v>
      </c>
      <c r="BJ385" s="17" t="s">
        <v>116</v>
      </c>
      <c r="BK385" s="146">
        <f>ROUND(I385*H385,2)</f>
        <v>0</v>
      </c>
      <c r="BL385" s="17" t="s">
        <v>115</v>
      </c>
      <c r="BM385" s="145" t="s">
        <v>519</v>
      </c>
    </row>
    <row r="386" spans="2:65" s="12" customFormat="1" ht="11.25">
      <c r="B386" s="158"/>
      <c r="D386" s="159" t="s">
        <v>163</v>
      </c>
      <c r="E386" s="160" t="s">
        <v>1</v>
      </c>
      <c r="F386" s="161" t="s">
        <v>520</v>
      </c>
      <c r="H386" s="160" t="s">
        <v>1</v>
      </c>
      <c r="I386" s="162"/>
      <c r="L386" s="158"/>
      <c r="M386" s="163"/>
      <c r="T386" s="164"/>
      <c r="AT386" s="160" t="s">
        <v>163</v>
      </c>
      <c r="AU386" s="160" t="s">
        <v>116</v>
      </c>
      <c r="AV386" s="12" t="s">
        <v>79</v>
      </c>
      <c r="AW386" s="12" t="s">
        <v>28</v>
      </c>
      <c r="AX386" s="12" t="s">
        <v>71</v>
      </c>
      <c r="AY386" s="160" t="s">
        <v>110</v>
      </c>
    </row>
    <row r="387" spans="2:65" s="13" customFormat="1" ht="11.25">
      <c r="B387" s="165"/>
      <c r="D387" s="159" t="s">
        <v>163</v>
      </c>
      <c r="E387" s="166" t="s">
        <v>1</v>
      </c>
      <c r="F387" s="167" t="s">
        <v>521</v>
      </c>
      <c r="H387" s="168">
        <v>11.956</v>
      </c>
      <c r="I387" s="169"/>
      <c r="L387" s="165"/>
      <c r="M387" s="170"/>
      <c r="T387" s="171"/>
      <c r="AT387" s="166" t="s">
        <v>163</v>
      </c>
      <c r="AU387" s="166" t="s">
        <v>116</v>
      </c>
      <c r="AV387" s="13" t="s">
        <v>116</v>
      </c>
      <c r="AW387" s="13" t="s">
        <v>28</v>
      </c>
      <c r="AX387" s="13" t="s">
        <v>71</v>
      </c>
      <c r="AY387" s="166" t="s">
        <v>110</v>
      </c>
    </row>
    <row r="388" spans="2:65" s="14" customFormat="1" ht="11.25">
      <c r="B388" s="172"/>
      <c r="D388" s="159" t="s">
        <v>163</v>
      </c>
      <c r="E388" s="173" t="s">
        <v>1</v>
      </c>
      <c r="F388" s="174" t="s">
        <v>167</v>
      </c>
      <c r="H388" s="175">
        <v>11.956</v>
      </c>
      <c r="I388" s="176"/>
      <c r="L388" s="172"/>
      <c r="M388" s="177"/>
      <c r="T388" s="178"/>
      <c r="AT388" s="173" t="s">
        <v>163</v>
      </c>
      <c r="AU388" s="173" t="s">
        <v>116</v>
      </c>
      <c r="AV388" s="14" t="s">
        <v>115</v>
      </c>
      <c r="AW388" s="14" t="s">
        <v>28</v>
      </c>
      <c r="AX388" s="14" t="s">
        <v>79</v>
      </c>
      <c r="AY388" s="173" t="s">
        <v>110</v>
      </c>
    </row>
    <row r="389" spans="2:65" s="1" customFormat="1" ht="24.2" customHeight="1">
      <c r="B389" s="32"/>
      <c r="C389" s="133" t="s">
        <v>340</v>
      </c>
      <c r="D389" s="133" t="s">
        <v>111</v>
      </c>
      <c r="E389" s="134" t="s">
        <v>522</v>
      </c>
      <c r="F389" s="135" t="s">
        <v>523</v>
      </c>
      <c r="G389" s="136" t="s">
        <v>252</v>
      </c>
      <c r="H389" s="137">
        <v>316.2</v>
      </c>
      <c r="I389" s="138"/>
      <c r="J389" s="139">
        <f>ROUND(I389*H389,2)</f>
        <v>0</v>
      </c>
      <c r="K389" s="140"/>
      <c r="L389" s="32"/>
      <c r="M389" s="141" t="s">
        <v>1</v>
      </c>
      <c r="N389" s="142" t="s">
        <v>37</v>
      </c>
      <c r="P389" s="143">
        <f>O389*H389</f>
        <v>0</v>
      </c>
      <c r="Q389" s="143">
        <v>0</v>
      </c>
      <c r="R389" s="143">
        <f>Q389*H389</f>
        <v>0</v>
      </c>
      <c r="S389" s="143">
        <v>0</v>
      </c>
      <c r="T389" s="144">
        <f>S389*H389</f>
        <v>0</v>
      </c>
      <c r="AR389" s="145" t="s">
        <v>115</v>
      </c>
      <c r="AT389" s="145" t="s">
        <v>111</v>
      </c>
      <c r="AU389" s="145" t="s">
        <v>116</v>
      </c>
      <c r="AY389" s="17" t="s">
        <v>110</v>
      </c>
      <c r="BE389" s="146">
        <f>IF(N389="základná",J389,0)</f>
        <v>0</v>
      </c>
      <c r="BF389" s="146">
        <f>IF(N389="znížená",J389,0)</f>
        <v>0</v>
      </c>
      <c r="BG389" s="146">
        <f>IF(N389="zákl. prenesená",J389,0)</f>
        <v>0</v>
      </c>
      <c r="BH389" s="146">
        <f>IF(N389="zníž. prenesená",J389,0)</f>
        <v>0</v>
      </c>
      <c r="BI389" s="146">
        <f>IF(N389="nulová",J389,0)</f>
        <v>0</v>
      </c>
      <c r="BJ389" s="17" t="s">
        <v>116</v>
      </c>
      <c r="BK389" s="146">
        <f>ROUND(I389*H389,2)</f>
        <v>0</v>
      </c>
      <c r="BL389" s="17" t="s">
        <v>115</v>
      </c>
      <c r="BM389" s="145" t="s">
        <v>524</v>
      </c>
    </row>
    <row r="390" spans="2:65" s="12" customFormat="1" ht="11.25">
      <c r="B390" s="158"/>
      <c r="D390" s="159" t="s">
        <v>163</v>
      </c>
      <c r="E390" s="160" t="s">
        <v>1</v>
      </c>
      <c r="F390" s="161" t="s">
        <v>525</v>
      </c>
      <c r="H390" s="160" t="s">
        <v>1</v>
      </c>
      <c r="I390" s="162"/>
      <c r="L390" s="158"/>
      <c r="M390" s="163"/>
      <c r="T390" s="164"/>
      <c r="AT390" s="160" t="s">
        <v>163</v>
      </c>
      <c r="AU390" s="160" t="s">
        <v>116</v>
      </c>
      <c r="AV390" s="12" t="s">
        <v>79</v>
      </c>
      <c r="AW390" s="12" t="s">
        <v>28</v>
      </c>
      <c r="AX390" s="12" t="s">
        <v>71</v>
      </c>
      <c r="AY390" s="160" t="s">
        <v>110</v>
      </c>
    </row>
    <row r="391" spans="2:65" s="12" customFormat="1" ht="11.25">
      <c r="B391" s="158"/>
      <c r="D391" s="159" t="s">
        <v>163</v>
      </c>
      <c r="E391" s="160" t="s">
        <v>1</v>
      </c>
      <c r="F391" s="161" t="s">
        <v>526</v>
      </c>
      <c r="H391" s="160" t="s">
        <v>1</v>
      </c>
      <c r="I391" s="162"/>
      <c r="L391" s="158"/>
      <c r="M391" s="163"/>
      <c r="T391" s="164"/>
      <c r="AT391" s="160" t="s">
        <v>163</v>
      </c>
      <c r="AU391" s="160" t="s">
        <v>116</v>
      </c>
      <c r="AV391" s="12" t="s">
        <v>79</v>
      </c>
      <c r="AW391" s="12" t="s">
        <v>28</v>
      </c>
      <c r="AX391" s="12" t="s">
        <v>71</v>
      </c>
      <c r="AY391" s="160" t="s">
        <v>110</v>
      </c>
    </row>
    <row r="392" spans="2:65" s="12" customFormat="1" ht="11.25">
      <c r="B392" s="158"/>
      <c r="D392" s="159" t="s">
        <v>163</v>
      </c>
      <c r="E392" s="160" t="s">
        <v>1</v>
      </c>
      <c r="F392" s="161" t="s">
        <v>527</v>
      </c>
      <c r="H392" s="160" t="s">
        <v>1</v>
      </c>
      <c r="I392" s="162"/>
      <c r="L392" s="158"/>
      <c r="M392" s="163"/>
      <c r="T392" s="164"/>
      <c r="AT392" s="160" t="s">
        <v>163</v>
      </c>
      <c r="AU392" s="160" t="s">
        <v>116</v>
      </c>
      <c r="AV392" s="12" t="s">
        <v>79</v>
      </c>
      <c r="AW392" s="12" t="s">
        <v>28</v>
      </c>
      <c r="AX392" s="12" t="s">
        <v>71</v>
      </c>
      <c r="AY392" s="160" t="s">
        <v>110</v>
      </c>
    </row>
    <row r="393" spans="2:65" s="12" customFormat="1" ht="11.25">
      <c r="B393" s="158"/>
      <c r="D393" s="159" t="s">
        <v>163</v>
      </c>
      <c r="E393" s="160" t="s">
        <v>1</v>
      </c>
      <c r="F393" s="161" t="s">
        <v>528</v>
      </c>
      <c r="H393" s="160" t="s">
        <v>1</v>
      </c>
      <c r="I393" s="162"/>
      <c r="L393" s="158"/>
      <c r="M393" s="163"/>
      <c r="T393" s="164"/>
      <c r="AT393" s="160" t="s">
        <v>163</v>
      </c>
      <c r="AU393" s="160" t="s">
        <v>116</v>
      </c>
      <c r="AV393" s="12" t="s">
        <v>79</v>
      </c>
      <c r="AW393" s="12" t="s">
        <v>28</v>
      </c>
      <c r="AX393" s="12" t="s">
        <v>71</v>
      </c>
      <c r="AY393" s="160" t="s">
        <v>110</v>
      </c>
    </row>
    <row r="394" spans="2:65" s="13" customFormat="1" ht="11.25">
      <c r="B394" s="165"/>
      <c r="D394" s="159" t="s">
        <v>163</v>
      </c>
      <c r="E394" s="166" t="s">
        <v>1</v>
      </c>
      <c r="F394" s="167" t="s">
        <v>529</v>
      </c>
      <c r="H394" s="168">
        <v>158</v>
      </c>
      <c r="I394" s="169"/>
      <c r="L394" s="165"/>
      <c r="M394" s="170"/>
      <c r="T394" s="171"/>
      <c r="AT394" s="166" t="s">
        <v>163</v>
      </c>
      <c r="AU394" s="166" t="s">
        <v>116</v>
      </c>
      <c r="AV394" s="13" t="s">
        <v>116</v>
      </c>
      <c r="AW394" s="13" t="s">
        <v>28</v>
      </c>
      <c r="AX394" s="13" t="s">
        <v>71</v>
      </c>
      <c r="AY394" s="166" t="s">
        <v>110</v>
      </c>
    </row>
    <row r="395" spans="2:65" s="13" customFormat="1" ht="11.25">
      <c r="B395" s="165"/>
      <c r="D395" s="159" t="s">
        <v>163</v>
      </c>
      <c r="E395" s="166" t="s">
        <v>1</v>
      </c>
      <c r="F395" s="167" t="s">
        <v>530</v>
      </c>
      <c r="H395" s="168">
        <v>158.19999999999999</v>
      </c>
      <c r="I395" s="169"/>
      <c r="L395" s="165"/>
      <c r="M395" s="170"/>
      <c r="T395" s="171"/>
      <c r="AT395" s="166" t="s">
        <v>163</v>
      </c>
      <c r="AU395" s="166" t="s">
        <v>116</v>
      </c>
      <c r="AV395" s="13" t="s">
        <v>116</v>
      </c>
      <c r="AW395" s="13" t="s">
        <v>28</v>
      </c>
      <c r="AX395" s="13" t="s">
        <v>71</v>
      </c>
      <c r="AY395" s="166" t="s">
        <v>110</v>
      </c>
    </row>
    <row r="396" spans="2:65" s="14" customFormat="1" ht="11.25">
      <c r="B396" s="172"/>
      <c r="D396" s="159" t="s">
        <v>163</v>
      </c>
      <c r="E396" s="173" t="s">
        <v>1</v>
      </c>
      <c r="F396" s="174" t="s">
        <v>167</v>
      </c>
      <c r="H396" s="175">
        <v>316.2</v>
      </c>
      <c r="I396" s="176"/>
      <c r="L396" s="172"/>
      <c r="M396" s="177"/>
      <c r="T396" s="178"/>
      <c r="AT396" s="173" t="s">
        <v>163</v>
      </c>
      <c r="AU396" s="173" t="s">
        <v>116</v>
      </c>
      <c r="AV396" s="14" t="s">
        <v>115</v>
      </c>
      <c r="AW396" s="14" t="s">
        <v>28</v>
      </c>
      <c r="AX396" s="14" t="s">
        <v>79</v>
      </c>
      <c r="AY396" s="173" t="s">
        <v>110</v>
      </c>
    </row>
    <row r="397" spans="2:65" s="1" customFormat="1" ht="24.2" customHeight="1">
      <c r="B397" s="32"/>
      <c r="C397" s="133" t="s">
        <v>531</v>
      </c>
      <c r="D397" s="133" t="s">
        <v>111</v>
      </c>
      <c r="E397" s="134" t="s">
        <v>532</v>
      </c>
      <c r="F397" s="135" t="s">
        <v>533</v>
      </c>
      <c r="G397" s="136" t="s">
        <v>252</v>
      </c>
      <c r="H397" s="137">
        <v>37.380000000000003</v>
      </c>
      <c r="I397" s="138"/>
      <c r="J397" s="139">
        <f>ROUND(I397*H397,2)</f>
        <v>0</v>
      </c>
      <c r="K397" s="140"/>
      <c r="L397" s="32"/>
      <c r="M397" s="141" t="s">
        <v>1</v>
      </c>
      <c r="N397" s="142" t="s">
        <v>37</v>
      </c>
      <c r="P397" s="143">
        <f>O397*H397</f>
        <v>0</v>
      </c>
      <c r="Q397" s="143">
        <v>0</v>
      </c>
      <c r="R397" s="143">
        <f>Q397*H397</f>
        <v>0</v>
      </c>
      <c r="S397" s="143">
        <v>0</v>
      </c>
      <c r="T397" s="144">
        <f>S397*H397</f>
        <v>0</v>
      </c>
      <c r="AR397" s="145" t="s">
        <v>115</v>
      </c>
      <c r="AT397" s="145" t="s">
        <v>111</v>
      </c>
      <c r="AU397" s="145" t="s">
        <v>116</v>
      </c>
      <c r="AY397" s="17" t="s">
        <v>110</v>
      </c>
      <c r="BE397" s="146">
        <f>IF(N397="základná",J397,0)</f>
        <v>0</v>
      </c>
      <c r="BF397" s="146">
        <f>IF(N397="znížená",J397,0)</f>
        <v>0</v>
      </c>
      <c r="BG397" s="146">
        <f>IF(N397="zákl. prenesená",J397,0)</f>
        <v>0</v>
      </c>
      <c r="BH397" s="146">
        <f>IF(N397="zníž. prenesená",J397,0)</f>
        <v>0</v>
      </c>
      <c r="BI397" s="146">
        <f>IF(N397="nulová",J397,0)</f>
        <v>0</v>
      </c>
      <c r="BJ397" s="17" t="s">
        <v>116</v>
      </c>
      <c r="BK397" s="146">
        <f>ROUND(I397*H397,2)</f>
        <v>0</v>
      </c>
      <c r="BL397" s="17" t="s">
        <v>115</v>
      </c>
      <c r="BM397" s="145" t="s">
        <v>534</v>
      </c>
    </row>
    <row r="398" spans="2:65" s="1" customFormat="1" ht="33" customHeight="1">
      <c r="B398" s="32"/>
      <c r="C398" s="133" t="s">
        <v>344</v>
      </c>
      <c r="D398" s="133" t="s">
        <v>111</v>
      </c>
      <c r="E398" s="134" t="s">
        <v>535</v>
      </c>
      <c r="F398" s="135" t="s">
        <v>536</v>
      </c>
      <c r="G398" s="136" t="s">
        <v>252</v>
      </c>
      <c r="H398" s="137">
        <v>37.380000000000003</v>
      </c>
      <c r="I398" s="138"/>
      <c r="J398" s="139">
        <f>ROUND(I398*H398,2)</f>
        <v>0</v>
      </c>
      <c r="K398" s="140"/>
      <c r="L398" s="32"/>
      <c r="M398" s="141" t="s">
        <v>1</v>
      </c>
      <c r="N398" s="142" t="s">
        <v>37</v>
      </c>
      <c r="P398" s="143">
        <f>O398*H398</f>
        <v>0</v>
      </c>
      <c r="Q398" s="143">
        <v>0</v>
      </c>
      <c r="R398" s="143">
        <f>Q398*H398</f>
        <v>0</v>
      </c>
      <c r="S398" s="143">
        <v>0</v>
      </c>
      <c r="T398" s="144">
        <f>S398*H398</f>
        <v>0</v>
      </c>
      <c r="AR398" s="145" t="s">
        <v>115</v>
      </c>
      <c r="AT398" s="145" t="s">
        <v>111</v>
      </c>
      <c r="AU398" s="145" t="s">
        <v>116</v>
      </c>
      <c r="AY398" s="17" t="s">
        <v>110</v>
      </c>
      <c r="BE398" s="146">
        <f>IF(N398="základná",J398,0)</f>
        <v>0</v>
      </c>
      <c r="BF398" s="146">
        <f>IF(N398="znížená",J398,0)</f>
        <v>0</v>
      </c>
      <c r="BG398" s="146">
        <f>IF(N398="zákl. prenesená",J398,0)</f>
        <v>0</v>
      </c>
      <c r="BH398" s="146">
        <f>IF(N398="zníž. prenesená",J398,0)</f>
        <v>0</v>
      </c>
      <c r="BI398" s="146">
        <f>IF(N398="nulová",J398,0)</f>
        <v>0</v>
      </c>
      <c r="BJ398" s="17" t="s">
        <v>116</v>
      </c>
      <c r="BK398" s="146">
        <f>ROUND(I398*H398,2)</f>
        <v>0</v>
      </c>
      <c r="BL398" s="17" t="s">
        <v>115</v>
      </c>
      <c r="BM398" s="145" t="s">
        <v>537</v>
      </c>
    </row>
    <row r="399" spans="2:65" s="10" customFormat="1" ht="22.9" customHeight="1">
      <c r="B399" s="123"/>
      <c r="D399" s="124" t="s">
        <v>70</v>
      </c>
      <c r="E399" s="156" t="s">
        <v>538</v>
      </c>
      <c r="F399" s="156" t="s">
        <v>539</v>
      </c>
      <c r="I399" s="126"/>
      <c r="J399" s="157">
        <f>BK399</f>
        <v>0</v>
      </c>
      <c r="L399" s="123"/>
      <c r="M399" s="128"/>
      <c r="P399" s="129">
        <f>SUM(P400:P433)</f>
        <v>0</v>
      </c>
      <c r="R399" s="129">
        <f>SUM(R400:R433)</f>
        <v>486.83179238480005</v>
      </c>
      <c r="T399" s="130">
        <f>SUM(T400:T433)</f>
        <v>0</v>
      </c>
      <c r="AR399" s="124" t="s">
        <v>79</v>
      </c>
      <c r="AT399" s="131" t="s">
        <v>70</v>
      </c>
      <c r="AU399" s="131" t="s">
        <v>79</v>
      </c>
      <c r="AY399" s="124" t="s">
        <v>110</v>
      </c>
      <c r="BK399" s="132">
        <f>SUM(BK400:BK433)</f>
        <v>0</v>
      </c>
    </row>
    <row r="400" spans="2:65" s="1" customFormat="1" ht="24.2" customHeight="1">
      <c r="B400" s="32"/>
      <c r="C400" s="133" t="s">
        <v>540</v>
      </c>
      <c r="D400" s="133" t="s">
        <v>111</v>
      </c>
      <c r="E400" s="134" t="s">
        <v>541</v>
      </c>
      <c r="F400" s="135" t="s">
        <v>542</v>
      </c>
      <c r="G400" s="136" t="s">
        <v>162</v>
      </c>
      <c r="H400" s="137">
        <v>143.49</v>
      </c>
      <c r="I400" s="138"/>
      <c r="J400" s="139">
        <f>ROUND(I400*H400,2)</f>
        <v>0</v>
      </c>
      <c r="K400" s="140"/>
      <c r="L400" s="32"/>
      <c r="M400" s="141" t="s">
        <v>1</v>
      </c>
      <c r="N400" s="142" t="s">
        <v>37</v>
      </c>
      <c r="P400" s="143">
        <f>O400*H400</f>
        <v>0</v>
      </c>
      <c r="Q400" s="143">
        <v>2.385602</v>
      </c>
      <c r="R400" s="143">
        <f>Q400*H400</f>
        <v>342.31003098000002</v>
      </c>
      <c r="S400" s="143">
        <v>0</v>
      </c>
      <c r="T400" s="144">
        <f>S400*H400</f>
        <v>0</v>
      </c>
      <c r="AR400" s="145" t="s">
        <v>115</v>
      </c>
      <c r="AT400" s="145" t="s">
        <v>111</v>
      </c>
      <c r="AU400" s="145" t="s">
        <v>116</v>
      </c>
      <c r="AY400" s="17" t="s">
        <v>110</v>
      </c>
      <c r="BE400" s="146">
        <f>IF(N400="základná",J400,0)</f>
        <v>0</v>
      </c>
      <c r="BF400" s="146">
        <f>IF(N400="znížená",J400,0)</f>
        <v>0</v>
      </c>
      <c r="BG400" s="146">
        <f>IF(N400="zákl. prenesená",J400,0)</f>
        <v>0</v>
      </c>
      <c r="BH400" s="146">
        <f>IF(N400="zníž. prenesená",J400,0)</f>
        <v>0</v>
      </c>
      <c r="BI400" s="146">
        <f>IF(N400="nulová",J400,0)</f>
        <v>0</v>
      </c>
      <c r="BJ400" s="17" t="s">
        <v>116</v>
      </c>
      <c r="BK400" s="146">
        <f>ROUND(I400*H400,2)</f>
        <v>0</v>
      </c>
      <c r="BL400" s="17" t="s">
        <v>115</v>
      </c>
      <c r="BM400" s="145" t="s">
        <v>543</v>
      </c>
    </row>
    <row r="401" spans="2:65" s="13" customFormat="1" ht="11.25">
      <c r="B401" s="165"/>
      <c r="D401" s="159" t="s">
        <v>163</v>
      </c>
      <c r="E401" s="166" t="s">
        <v>1</v>
      </c>
      <c r="F401" s="167" t="s">
        <v>544</v>
      </c>
      <c r="H401" s="168">
        <v>143.49</v>
      </c>
      <c r="I401" s="169"/>
      <c r="L401" s="165"/>
      <c r="M401" s="170"/>
      <c r="T401" s="171"/>
      <c r="AT401" s="166" t="s">
        <v>163</v>
      </c>
      <c r="AU401" s="166" t="s">
        <v>116</v>
      </c>
      <c r="AV401" s="13" t="s">
        <v>116</v>
      </c>
      <c r="AW401" s="13" t="s">
        <v>28</v>
      </c>
      <c r="AX401" s="13" t="s">
        <v>71</v>
      </c>
      <c r="AY401" s="166" t="s">
        <v>110</v>
      </c>
    </row>
    <row r="402" spans="2:65" s="14" customFormat="1" ht="11.25">
      <c r="B402" s="172"/>
      <c r="D402" s="159" t="s">
        <v>163</v>
      </c>
      <c r="E402" s="173" t="s">
        <v>1</v>
      </c>
      <c r="F402" s="174" t="s">
        <v>167</v>
      </c>
      <c r="H402" s="175">
        <v>143.49</v>
      </c>
      <c r="I402" s="176"/>
      <c r="L402" s="172"/>
      <c r="M402" s="177"/>
      <c r="T402" s="178"/>
      <c r="AT402" s="173" t="s">
        <v>163</v>
      </c>
      <c r="AU402" s="173" t="s">
        <v>116</v>
      </c>
      <c r="AV402" s="14" t="s">
        <v>115</v>
      </c>
      <c r="AW402" s="14" t="s">
        <v>28</v>
      </c>
      <c r="AX402" s="14" t="s">
        <v>79</v>
      </c>
      <c r="AY402" s="173" t="s">
        <v>110</v>
      </c>
    </row>
    <row r="403" spans="2:65" s="1" customFormat="1" ht="24.2" customHeight="1">
      <c r="B403" s="32"/>
      <c r="C403" s="133" t="s">
        <v>347</v>
      </c>
      <c r="D403" s="133" t="s">
        <v>111</v>
      </c>
      <c r="E403" s="134" t="s">
        <v>545</v>
      </c>
      <c r="F403" s="135" t="s">
        <v>546</v>
      </c>
      <c r="G403" s="136" t="s">
        <v>159</v>
      </c>
      <c r="H403" s="137">
        <v>34.633000000000003</v>
      </c>
      <c r="I403" s="138"/>
      <c r="J403" s="139">
        <f>ROUND(I403*H403,2)</f>
        <v>0</v>
      </c>
      <c r="K403" s="140"/>
      <c r="L403" s="32"/>
      <c r="M403" s="141" t="s">
        <v>1</v>
      </c>
      <c r="N403" s="142" t="s">
        <v>37</v>
      </c>
      <c r="P403" s="143">
        <f>O403*H403</f>
        <v>0</v>
      </c>
      <c r="Q403" s="143">
        <v>2.334E-2</v>
      </c>
      <c r="R403" s="143">
        <f>Q403*H403</f>
        <v>0.8083342200000001</v>
      </c>
      <c r="S403" s="143">
        <v>0</v>
      </c>
      <c r="T403" s="144">
        <f>S403*H403</f>
        <v>0</v>
      </c>
      <c r="AR403" s="145" t="s">
        <v>115</v>
      </c>
      <c r="AT403" s="145" t="s">
        <v>111</v>
      </c>
      <c r="AU403" s="145" t="s">
        <v>116</v>
      </c>
      <c r="AY403" s="17" t="s">
        <v>110</v>
      </c>
      <c r="BE403" s="146">
        <f>IF(N403="základná",J403,0)</f>
        <v>0</v>
      </c>
      <c r="BF403" s="146">
        <f>IF(N403="znížená",J403,0)</f>
        <v>0</v>
      </c>
      <c r="BG403" s="146">
        <f>IF(N403="zákl. prenesená",J403,0)</f>
        <v>0</v>
      </c>
      <c r="BH403" s="146">
        <f>IF(N403="zníž. prenesená",J403,0)</f>
        <v>0</v>
      </c>
      <c r="BI403" s="146">
        <f>IF(N403="nulová",J403,0)</f>
        <v>0</v>
      </c>
      <c r="BJ403" s="17" t="s">
        <v>116</v>
      </c>
      <c r="BK403" s="146">
        <f>ROUND(I403*H403,2)</f>
        <v>0</v>
      </c>
      <c r="BL403" s="17" t="s">
        <v>115</v>
      </c>
      <c r="BM403" s="145" t="s">
        <v>547</v>
      </c>
    </row>
    <row r="404" spans="2:65" s="13" customFormat="1" ht="11.25">
      <c r="B404" s="165"/>
      <c r="D404" s="159" t="s">
        <v>163</v>
      </c>
      <c r="E404" s="166" t="s">
        <v>1</v>
      </c>
      <c r="F404" s="167" t="s">
        <v>548</v>
      </c>
      <c r="H404" s="168">
        <v>34.633000000000003</v>
      </c>
      <c r="I404" s="169"/>
      <c r="L404" s="165"/>
      <c r="M404" s="170"/>
      <c r="T404" s="171"/>
      <c r="AT404" s="166" t="s">
        <v>163</v>
      </c>
      <c r="AU404" s="166" t="s">
        <v>116</v>
      </c>
      <c r="AV404" s="13" t="s">
        <v>116</v>
      </c>
      <c r="AW404" s="13" t="s">
        <v>28</v>
      </c>
      <c r="AX404" s="13" t="s">
        <v>79</v>
      </c>
      <c r="AY404" s="166" t="s">
        <v>110</v>
      </c>
    </row>
    <row r="405" spans="2:65" s="1" customFormat="1" ht="24.2" customHeight="1">
      <c r="B405" s="32"/>
      <c r="C405" s="133" t="s">
        <v>549</v>
      </c>
      <c r="D405" s="133" t="s">
        <v>111</v>
      </c>
      <c r="E405" s="134" t="s">
        <v>550</v>
      </c>
      <c r="F405" s="135" t="s">
        <v>551</v>
      </c>
      <c r="G405" s="136" t="s">
        <v>159</v>
      </c>
      <c r="H405" s="137">
        <v>34.633000000000003</v>
      </c>
      <c r="I405" s="138"/>
      <c r="J405" s="139">
        <f t="shared" ref="J405:J410" si="0">ROUND(I405*H405,2)</f>
        <v>0</v>
      </c>
      <c r="K405" s="140"/>
      <c r="L405" s="32"/>
      <c r="M405" s="141" t="s">
        <v>1</v>
      </c>
      <c r="N405" s="142" t="s">
        <v>37</v>
      </c>
      <c r="P405" s="143">
        <f t="shared" ref="P405:P410" si="1">O405*H405</f>
        <v>0</v>
      </c>
      <c r="Q405" s="143">
        <v>0</v>
      </c>
      <c r="R405" s="143">
        <f t="shared" ref="R405:R410" si="2">Q405*H405</f>
        <v>0</v>
      </c>
      <c r="S405" s="143">
        <v>0</v>
      </c>
      <c r="T405" s="144">
        <f t="shared" ref="T405:T410" si="3">S405*H405</f>
        <v>0</v>
      </c>
      <c r="AR405" s="145" t="s">
        <v>115</v>
      </c>
      <c r="AT405" s="145" t="s">
        <v>111</v>
      </c>
      <c r="AU405" s="145" t="s">
        <v>116</v>
      </c>
      <c r="AY405" s="17" t="s">
        <v>110</v>
      </c>
      <c r="BE405" s="146">
        <f t="shared" ref="BE405:BE410" si="4">IF(N405="základná",J405,0)</f>
        <v>0</v>
      </c>
      <c r="BF405" s="146">
        <f t="shared" ref="BF405:BF410" si="5">IF(N405="znížená",J405,0)</f>
        <v>0</v>
      </c>
      <c r="BG405" s="146">
        <f t="shared" ref="BG405:BG410" si="6">IF(N405="zákl. prenesená",J405,0)</f>
        <v>0</v>
      </c>
      <c r="BH405" s="146">
        <f t="shared" ref="BH405:BH410" si="7">IF(N405="zníž. prenesená",J405,0)</f>
        <v>0</v>
      </c>
      <c r="BI405" s="146">
        <f t="shared" ref="BI405:BI410" si="8">IF(N405="nulová",J405,0)</f>
        <v>0</v>
      </c>
      <c r="BJ405" s="17" t="s">
        <v>116</v>
      </c>
      <c r="BK405" s="146">
        <f t="shared" ref="BK405:BK410" si="9">ROUND(I405*H405,2)</f>
        <v>0</v>
      </c>
      <c r="BL405" s="17" t="s">
        <v>115</v>
      </c>
      <c r="BM405" s="145" t="s">
        <v>552</v>
      </c>
    </row>
    <row r="406" spans="2:65" s="1" customFormat="1" ht="24.2" customHeight="1">
      <c r="B406" s="32"/>
      <c r="C406" s="133" t="s">
        <v>358</v>
      </c>
      <c r="D406" s="133" t="s">
        <v>111</v>
      </c>
      <c r="E406" s="134" t="s">
        <v>553</v>
      </c>
      <c r="F406" s="135" t="s">
        <v>554</v>
      </c>
      <c r="G406" s="136" t="s">
        <v>208</v>
      </c>
      <c r="H406" s="137">
        <v>24.919</v>
      </c>
      <c r="I406" s="138"/>
      <c r="J406" s="139">
        <f t="shared" si="0"/>
        <v>0</v>
      </c>
      <c r="K406" s="140"/>
      <c r="L406" s="32"/>
      <c r="M406" s="141" t="s">
        <v>1</v>
      </c>
      <c r="N406" s="142" t="s">
        <v>37</v>
      </c>
      <c r="P406" s="143">
        <f t="shared" si="1"/>
        <v>0</v>
      </c>
      <c r="Q406" s="143">
        <v>1.0491010000000001</v>
      </c>
      <c r="R406" s="143">
        <f t="shared" si="2"/>
        <v>26.142547819000001</v>
      </c>
      <c r="S406" s="143">
        <v>0</v>
      </c>
      <c r="T406" s="144">
        <f t="shared" si="3"/>
        <v>0</v>
      </c>
      <c r="AR406" s="145" t="s">
        <v>115</v>
      </c>
      <c r="AT406" s="145" t="s">
        <v>111</v>
      </c>
      <c r="AU406" s="145" t="s">
        <v>116</v>
      </c>
      <c r="AY406" s="17" t="s">
        <v>110</v>
      </c>
      <c r="BE406" s="146">
        <f t="shared" si="4"/>
        <v>0</v>
      </c>
      <c r="BF406" s="146">
        <f t="shared" si="5"/>
        <v>0</v>
      </c>
      <c r="BG406" s="146">
        <f t="shared" si="6"/>
        <v>0</v>
      </c>
      <c r="BH406" s="146">
        <f t="shared" si="7"/>
        <v>0</v>
      </c>
      <c r="BI406" s="146">
        <f t="shared" si="8"/>
        <v>0</v>
      </c>
      <c r="BJ406" s="17" t="s">
        <v>116</v>
      </c>
      <c r="BK406" s="146">
        <f t="shared" si="9"/>
        <v>0</v>
      </c>
      <c r="BL406" s="17" t="s">
        <v>115</v>
      </c>
      <c r="BM406" s="145" t="s">
        <v>555</v>
      </c>
    </row>
    <row r="407" spans="2:65" s="1" customFormat="1" ht="24.2" customHeight="1">
      <c r="B407" s="32"/>
      <c r="C407" s="133" t="s">
        <v>556</v>
      </c>
      <c r="D407" s="133" t="s">
        <v>111</v>
      </c>
      <c r="E407" s="134" t="s">
        <v>557</v>
      </c>
      <c r="F407" s="135" t="s">
        <v>558</v>
      </c>
      <c r="G407" s="136" t="s">
        <v>114</v>
      </c>
      <c r="H407" s="137">
        <v>1</v>
      </c>
      <c r="I407" s="138"/>
      <c r="J407" s="139">
        <f t="shared" si="0"/>
        <v>0</v>
      </c>
      <c r="K407" s="140"/>
      <c r="L407" s="32"/>
      <c r="M407" s="141" t="s">
        <v>1</v>
      </c>
      <c r="N407" s="142" t="s">
        <v>37</v>
      </c>
      <c r="P407" s="143">
        <f t="shared" si="1"/>
        <v>0</v>
      </c>
      <c r="Q407" s="143">
        <v>0</v>
      </c>
      <c r="R407" s="143">
        <f t="shared" si="2"/>
        <v>0</v>
      </c>
      <c r="S407" s="143">
        <v>0</v>
      </c>
      <c r="T407" s="144">
        <f t="shared" si="3"/>
        <v>0</v>
      </c>
      <c r="AR407" s="145" t="s">
        <v>115</v>
      </c>
      <c r="AT407" s="145" t="s">
        <v>111</v>
      </c>
      <c r="AU407" s="145" t="s">
        <v>116</v>
      </c>
      <c r="AY407" s="17" t="s">
        <v>110</v>
      </c>
      <c r="BE407" s="146">
        <f t="shared" si="4"/>
        <v>0</v>
      </c>
      <c r="BF407" s="146">
        <f t="shared" si="5"/>
        <v>0</v>
      </c>
      <c r="BG407" s="146">
        <f t="shared" si="6"/>
        <v>0</v>
      </c>
      <c r="BH407" s="146">
        <f t="shared" si="7"/>
        <v>0</v>
      </c>
      <c r="BI407" s="146">
        <f t="shared" si="8"/>
        <v>0</v>
      </c>
      <c r="BJ407" s="17" t="s">
        <v>116</v>
      </c>
      <c r="BK407" s="146">
        <f t="shared" si="9"/>
        <v>0</v>
      </c>
      <c r="BL407" s="17" t="s">
        <v>115</v>
      </c>
      <c r="BM407" s="145" t="s">
        <v>559</v>
      </c>
    </row>
    <row r="408" spans="2:65" s="1" customFormat="1" ht="24.2" customHeight="1">
      <c r="B408" s="32"/>
      <c r="C408" s="186" t="s">
        <v>365</v>
      </c>
      <c r="D408" s="186" t="s">
        <v>257</v>
      </c>
      <c r="E408" s="187" t="s">
        <v>560</v>
      </c>
      <c r="F408" s="188" t="s">
        <v>561</v>
      </c>
      <c r="G408" s="189" t="s">
        <v>114</v>
      </c>
      <c r="H408" s="190">
        <v>1</v>
      </c>
      <c r="I408" s="191"/>
      <c r="J408" s="192">
        <f t="shared" si="0"/>
        <v>0</v>
      </c>
      <c r="K408" s="193"/>
      <c r="L408" s="194"/>
      <c r="M408" s="195" t="s">
        <v>1</v>
      </c>
      <c r="N408" s="196" t="s">
        <v>37</v>
      </c>
      <c r="P408" s="143">
        <f t="shared" si="1"/>
        <v>0</v>
      </c>
      <c r="Q408" s="143">
        <v>0</v>
      </c>
      <c r="R408" s="143">
        <f t="shared" si="2"/>
        <v>0</v>
      </c>
      <c r="S408" s="143">
        <v>0</v>
      </c>
      <c r="T408" s="144">
        <f t="shared" si="3"/>
        <v>0</v>
      </c>
      <c r="AR408" s="145" t="s">
        <v>125</v>
      </c>
      <c r="AT408" s="145" t="s">
        <v>257</v>
      </c>
      <c r="AU408" s="145" t="s">
        <v>116</v>
      </c>
      <c r="AY408" s="17" t="s">
        <v>110</v>
      </c>
      <c r="BE408" s="146">
        <f t="shared" si="4"/>
        <v>0</v>
      </c>
      <c r="BF408" s="146">
        <f t="shared" si="5"/>
        <v>0</v>
      </c>
      <c r="BG408" s="146">
        <f t="shared" si="6"/>
        <v>0</v>
      </c>
      <c r="BH408" s="146">
        <f t="shared" si="7"/>
        <v>0</v>
      </c>
      <c r="BI408" s="146">
        <f t="shared" si="8"/>
        <v>0</v>
      </c>
      <c r="BJ408" s="17" t="s">
        <v>116</v>
      </c>
      <c r="BK408" s="146">
        <f t="shared" si="9"/>
        <v>0</v>
      </c>
      <c r="BL408" s="17" t="s">
        <v>115</v>
      </c>
      <c r="BM408" s="145" t="s">
        <v>562</v>
      </c>
    </row>
    <row r="409" spans="2:65" s="1" customFormat="1" ht="24.2" customHeight="1">
      <c r="B409" s="32"/>
      <c r="C409" s="186" t="s">
        <v>563</v>
      </c>
      <c r="D409" s="186" t="s">
        <v>257</v>
      </c>
      <c r="E409" s="187" t="s">
        <v>564</v>
      </c>
      <c r="F409" s="188" t="s">
        <v>565</v>
      </c>
      <c r="G409" s="189" t="s">
        <v>114</v>
      </c>
      <c r="H409" s="190">
        <v>1</v>
      </c>
      <c r="I409" s="191"/>
      <c r="J409" s="192">
        <f t="shared" si="0"/>
        <v>0</v>
      </c>
      <c r="K409" s="193"/>
      <c r="L409" s="194"/>
      <c r="M409" s="195" t="s">
        <v>1</v>
      </c>
      <c r="N409" s="196" t="s">
        <v>37</v>
      </c>
      <c r="P409" s="143">
        <f t="shared" si="1"/>
        <v>0</v>
      </c>
      <c r="Q409" s="143">
        <v>0</v>
      </c>
      <c r="R409" s="143">
        <f t="shared" si="2"/>
        <v>0</v>
      </c>
      <c r="S409" s="143">
        <v>0</v>
      </c>
      <c r="T409" s="144">
        <f t="shared" si="3"/>
        <v>0</v>
      </c>
      <c r="AR409" s="145" t="s">
        <v>125</v>
      </c>
      <c r="AT409" s="145" t="s">
        <v>257</v>
      </c>
      <c r="AU409" s="145" t="s">
        <v>116</v>
      </c>
      <c r="AY409" s="17" t="s">
        <v>110</v>
      </c>
      <c r="BE409" s="146">
        <f t="shared" si="4"/>
        <v>0</v>
      </c>
      <c r="BF409" s="146">
        <f t="shared" si="5"/>
        <v>0</v>
      </c>
      <c r="BG409" s="146">
        <f t="shared" si="6"/>
        <v>0</v>
      </c>
      <c r="BH409" s="146">
        <f t="shared" si="7"/>
        <v>0</v>
      </c>
      <c r="BI409" s="146">
        <f t="shared" si="8"/>
        <v>0</v>
      </c>
      <c r="BJ409" s="17" t="s">
        <v>116</v>
      </c>
      <c r="BK409" s="146">
        <f t="shared" si="9"/>
        <v>0</v>
      </c>
      <c r="BL409" s="17" t="s">
        <v>115</v>
      </c>
      <c r="BM409" s="145" t="s">
        <v>566</v>
      </c>
    </row>
    <row r="410" spans="2:65" s="1" customFormat="1" ht="21.75" customHeight="1">
      <c r="B410" s="32"/>
      <c r="C410" s="133" t="s">
        <v>369</v>
      </c>
      <c r="D410" s="133" t="s">
        <v>111</v>
      </c>
      <c r="E410" s="134" t="s">
        <v>567</v>
      </c>
      <c r="F410" s="135" t="s">
        <v>568</v>
      </c>
      <c r="G410" s="136" t="s">
        <v>162</v>
      </c>
      <c r="H410" s="137">
        <v>45.529000000000003</v>
      </c>
      <c r="I410" s="138"/>
      <c r="J410" s="139">
        <f t="shared" si="0"/>
        <v>0</v>
      </c>
      <c r="K410" s="140"/>
      <c r="L410" s="32"/>
      <c r="M410" s="141" t="s">
        <v>1</v>
      </c>
      <c r="N410" s="142" t="s">
        <v>37</v>
      </c>
      <c r="P410" s="143">
        <f t="shared" si="1"/>
        <v>0</v>
      </c>
      <c r="Q410" s="143">
        <v>2.3455089999999998</v>
      </c>
      <c r="R410" s="143">
        <f t="shared" si="2"/>
        <v>106.788679261</v>
      </c>
      <c r="S410" s="143">
        <v>0</v>
      </c>
      <c r="T410" s="144">
        <f t="shared" si="3"/>
        <v>0</v>
      </c>
      <c r="AR410" s="145" t="s">
        <v>115</v>
      </c>
      <c r="AT410" s="145" t="s">
        <v>111</v>
      </c>
      <c r="AU410" s="145" t="s">
        <v>116</v>
      </c>
      <c r="AY410" s="17" t="s">
        <v>110</v>
      </c>
      <c r="BE410" s="146">
        <f t="shared" si="4"/>
        <v>0</v>
      </c>
      <c r="BF410" s="146">
        <f t="shared" si="5"/>
        <v>0</v>
      </c>
      <c r="BG410" s="146">
        <f t="shared" si="6"/>
        <v>0</v>
      </c>
      <c r="BH410" s="146">
        <f t="shared" si="7"/>
        <v>0</v>
      </c>
      <c r="BI410" s="146">
        <f t="shared" si="8"/>
        <v>0</v>
      </c>
      <c r="BJ410" s="17" t="s">
        <v>116</v>
      </c>
      <c r="BK410" s="146">
        <f t="shared" si="9"/>
        <v>0</v>
      </c>
      <c r="BL410" s="17" t="s">
        <v>115</v>
      </c>
      <c r="BM410" s="145" t="s">
        <v>569</v>
      </c>
    </row>
    <row r="411" spans="2:65" s="12" customFormat="1" ht="11.25">
      <c r="B411" s="158"/>
      <c r="D411" s="159" t="s">
        <v>163</v>
      </c>
      <c r="E411" s="160" t="s">
        <v>1</v>
      </c>
      <c r="F411" s="161" t="s">
        <v>570</v>
      </c>
      <c r="H411" s="160" t="s">
        <v>1</v>
      </c>
      <c r="I411" s="162"/>
      <c r="L411" s="158"/>
      <c r="M411" s="163"/>
      <c r="T411" s="164"/>
      <c r="AT411" s="160" t="s">
        <v>163</v>
      </c>
      <c r="AU411" s="160" t="s">
        <v>116</v>
      </c>
      <c r="AV411" s="12" t="s">
        <v>79</v>
      </c>
      <c r="AW411" s="12" t="s">
        <v>28</v>
      </c>
      <c r="AX411" s="12" t="s">
        <v>71</v>
      </c>
      <c r="AY411" s="160" t="s">
        <v>110</v>
      </c>
    </row>
    <row r="412" spans="2:65" s="13" customFormat="1" ht="11.25">
      <c r="B412" s="165"/>
      <c r="D412" s="159" t="s">
        <v>163</v>
      </c>
      <c r="E412" s="166" t="s">
        <v>1</v>
      </c>
      <c r="F412" s="167" t="s">
        <v>571</v>
      </c>
      <c r="H412" s="168">
        <v>15.176</v>
      </c>
      <c r="I412" s="169"/>
      <c r="L412" s="165"/>
      <c r="M412" s="170"/>
      <c r="T412" s="171"/>
      <c r="AT412" s="166" t="s">
        <v>163</v>
      </c>
      <c r="AU412" s="166" t="s">
        <v>116</v>
      </c>
      <c r="AV412" s="13" t="s">
        <v>116</v>
      </c>
      <c r="AW412" s="13" t="s">
        <v>28</v>
      </c>
      <c r="AX412" s="13" t="s">
        <v>71</v>
      </c>
      <c r="AY412" s="166" t="s">
        <v>110</v>
      </c>
    </row>
    <row r="413" spans="2:65" s="13" customFormat="1" ht="11.25">
      <c r="B413" s="165"/>
      <c r="D413" s="159" t="s">
        <v>163</v>
      </c>
      <c r="E413" s="166" t="s">
        <v>1</v>
      </c>
      <c r="F413" s="167" t="s">
        <v>572</v>
      </c>
      <c r="H413" s="168">
        <v>30.353000000000002</v>
      </c>
      <c r="I413" s="169"/>
      <c r="L413" s="165"/>
      <c r="M413" s="170"/>
      <c r="T413" s="171"/>
      <c r="AT413" s="166" t="s">
        <v>163</v>
      </c>
      <c r="AU413" s="166" t="s">
        <v>116</v>
      </c>
      <c r="AV413" s="13" t="s">
        <v>116</v>
      </c>
      <c r="AW413" s="13" t="s">
        <v>28</v>
      </c>
      <c r="AX413" s="13" t="s">
        <v>71</v>
      </c>
      <c r="AY413" s="166" t="s">
        <v>110</v>
      </c>
    </row>
    <row r="414" spans="2:65" s="14" customFormat="1" ht="11.25">
      <c r="B414" s="172"/>
      <c r="D414" s="159" t="s">
        <v>163</v>
      </c>
      <c r="E414" s="173" t="s">
        <v>1</v>
      </c>
      <c r="F414" s="174" t="s">
        <v>167</v>
      </c>
      <c r="H414" s="175">
        <v>45.529000000000003</v>
      </c>
      <c r="I414" s="176"/>
      <c r="L414" s="172"/>
      <c r="M414" s="177"/>
      <c r="T414" s="178"/>
      <c r="AT414" s="173" t="s">
        <v>163</v>
      </c>
      <c r="AU414" s="173" t="s">
        <v>116</v>
      </c>
      <c r="AV414" s="14" t="s">
        <v>115</v>
      </c>
      <c r="AW414" s="14" t="s">
        <v>28</v>
      </c>
      <c r="AX414" s="14" t="s">
        <v>79</v>
      </c>
      <c r="AY414" s="173" t="s">
        <v>110</v>
      </c>
    </row>
    <row r="415" spans="2:65" s="1" customFormat="1" ht="16.5" customHeight="1">
      <c r="B415" s="32"/>
      <c r="C415" s="133" t="s">
        <v>573</v>
      </c>
      <c r="D415" s="133" t="s">
        <v>111</v>
      </c>
      <c r="E415" s="134" t="s">
        <v>574</v>
      </c>
      <c r="F415" s="135" t="s">
        <v>575</v>
      </c>
      <c r="G415" s="136" t="s">
        <v>159</v>
      </c>
      <c r="H415" s="137">
        <v>65.778000000000006</v>
      </c>
      <c r="I415" s="138"/>
      <c r="J415" s="139">
        <f>ROUND(I415*H415,2)</f>
        <v>0</v>
      </c>
      <c r="K415" s="140"/>
      <c r="L415" s="32"/>
      <c r="M415" s="141" t="s">
        <v>1</v>
      </c>
      <c r="N415" s="142" t="s">
        <v>37</v>
      </c>
      <c r="P415" s="143">
        <f>O415*H415</f>
        <v>0</v>
      </c>
      <c r="Q415" s="143">
        <v>1.8765E-2</v>
      </c>
      <c r="R415" s="143">
        <f>Q415*H415</f>
        <v>1.2343241700000001</v>
      </c>
      <c r="S415" s="143">
        <v>0</v>
      </c>
      <c r="T415" s="144">
        <f>S415*H415</f>
        <v>0</v>
      </c>
      <c r="AR415" s="145" t="s">
        <v>115</v>
      </c>
      <c r="AT415" s="145" t="s">
        <v>111</v>
      </c>
      <c r="AU415" s="145" t="s">
        <v>116</v>
      </c>
      <c r="AY415" s="17" t="s">
        <v>110</v>
      </c>
      <c r="BE415" s="146">
        <f>IF(N415="základná",J415,0)</f>
        <v>0</v>
      </c>
      <c r="BF415" s="146">
        <f>IF(N415="znížená",J415,0)</f>
        <v>0</v>
      </c>
      <c r="BG415" s="146">
        <f>IF(N415="zákl. prenesená",J415,0)</f>
        <v>0</v>
      </c>
      <c r="BH415" s="146">
        <f>IF(N415="zníž. prenesená",J415,0)</f>
        <v>0</v>
      </c>
      <c r="BI415" s="146">
        <f>IF(N415="nulová",J415,0)</f>
        <v>0</v>
      </c>
      <c r="BJ415" s="17" t="s">
        <v>116</v>
      </c>
      <c r="BK415" s="146">
        <f>ROUND(I415*H415,2)</f>
        <v>0</v>
      </c>
      <c r="BL415" s="17" t="s">
        <v>115</v>
      </c>
      <c r="BM415" s="145" t="s">
        <v>576</v>
      </c>
    </row>
    <row r="416" spans="2:65" s="13" customFormat="1" ht="11.25">
      <c r="B416" s="165"/>
      <c r="D416" s="159" t="s">
        <v>163</v>
      </c>
      <c r="E416" s="166" t="s">
        <v>1</v>
      </c>
      <c r="F416" s="167" t="s">
        <v>577</v>
      </c>
      <c r="H416" s="168">
        <v>29.355</v>
      </c>
      <c r="I416" s="169"/>
      <c r="L416" s="165"/>
      <c r="M416" s="170"/>
      <c r="T416" s="171"/>
      <c r="AT416" s="166" t="s">
        <v>163</v>
      </c>
      <c r="AU416" s="166" t="s">
        <v>116</v>
      </c>
      <c r="AV416" s="13" t="s">
        <v>116</v>
      </c>
      <c r="AW416" s="13" t="s">
        <v>28</v>
      </c>
      <c r="AX416" s="13" t="s">
        <v>71</v>
      </c>
      <c r="AY416" s="166" t="s">
        <v>110</v>
      </c>
    </row>
    <row r="417" spans="2:65" s="13" customFormat="1" ht="22.5">
      <c r="B417" s="165"/>
      <c r="D417" s="159" t="s">
        <v>163</v>
      </c>
      <c r="E417" s="166" t="s">
        <v>1</v>
      </c>
      <c r="F417" s="167" t="s">
        <v>578</v>
      </c>
      <c r="H417" s="168">
        <v>36.423000000000002</v>
      </c>
      <c r="I417" s="169"/>
      <c r="L417" s="165"/>
      <c r="M417" s="170"/>
      <c r="T417" s="171"/>
      <c r="AT417" s="166" t="s">
        <v>163</v>
      </c>
      <c r="AU417" s="166" t="s">
        <v>116</v>
      </c>
      <c r="AV417" s="13" t="s">
        <v>116</v>
      </c>
      <c r="AW417" s="13" t="s">
        <v>28</v>
      </c>
      <c r="AX417" s="13" t="s">
        <v>71</v>
      </c>
      <c r="AY417" s="166" t="s">
        <v>110</v>
      </c>
    </row>
    <row r="418" spans="2:65" s="14" customFormat="1" ht="11.25">
      <c r="B418" s="172"/>
      <c r="D418" s="159" t="s">
        <v>163</v>
      </c>
      <c r="E418" s="173" t="s">
        <v>1</v>
      </c>
      <c r="F418" s="174" t="s">
        <v>167</v>
      </c>
      <c r="H418" s="175">
        <v>65.778000000000006</v>
      </c>
      <c r="I418" s="176"/>
      <c r="L418" s="172"/>
      <c r="M418" s="177"/>
      <c r="T418" s="178"/>
      <c r="AT418" s="173" t="s">
        <v>163</v>
      </c>
      <c r="AU418" s="173" t="s">
        <v>116</v>
      </c>
      <c r="AV418" s="14" t="s">
        <v>115</v>
      </c>
      <c r="AW418" s="14" t="s">
        <v>28</v>
      </c>
      <c r="AX418" s="14" t="s">
        <v>79</v>
      </c>
      <c r="AY418" s="173" t="s">
        <v>110</v>
      </c>
    </row>
    <row r="419" spans="2:65" s="1" customFormat="1" ht="16.5" customHeight="1">
      <c r="B419" s="32"/>
      <c r="C419" s="133" t="s">
        <v>375</v>
      </c>
      <c r="D419" s="133" t="s">
        <v>111</v>
      </c>
      <c r="E419" s="134" t="s">
        <v>579</v>
      </c>
      <c r="F419" s="135" t="s">
        <v>580</v>
      </c>
      <c r="G419" s="136" t="s">
        <v>159</v>
      </c>
      <c r="H419" s="137">
        <v>65.778000000000006</v>
      </c>
      <c r="I419" s="138"/>
      <c r="J419" s="139">
        <f>ROUND(I419*H419,2)</f>
        <v>0</v>
      </c>
      <c r="K419" s="140"/>
      <c r="L419" s="32"/>
      <c r="M419" s="141" t="s">
        <v>1</v>
      </c>
      <c r="N419" s="142" t="s">
        <v>37</v>
      </c>
      <c r="P419" s="143">
        <f>O419*H419</f>
        <v>0</v>
      </c>
      <c r="Q419" s="143">
        <v>0</v>
      </c>
      <c r="R419" s="143">
        <f>Q419*H419</f>
        <v>0</v>
      </c>
      <c r="S419" s="143">
        <v>0</v>
      </c>
      <c r="T419" s="144">
        <f>S419*H419</f>
        <v>0</v>
      </c>
      <c r="AR419" s="145" t="s">
        <v>115</v>
      </c>
      <c r="AT419" s="145" t="s">
        <v>111</v>
      </c>
      <c r="AU419" s="145" t="s">
        <v>116</v>
      </c>
      <c r="AY419" s="17" t="s">
        <v>110</v>
      </c>
      <c r="BE419" s="146">
        <f>IF(N419="základná",J419,0)</f>
        <v>0</v>
      </c>
      <c r="BF419" s="146">
        <f>IF(N419="znížená",J419,0)</f>
        <v>0</v>
      </c>
      <c r="BG419" s="146">
        <f>IF(N419="zákl. prenesená",J419,0)</f>
        <v>0</v>
      </c>
      <c r="BH419" s="146">
        <f>IF(N419="zníž. prenesená",J419,0)</f>
        <v>0</v>
      </c>
      <c r="BI419" s="146">
        <f>IF(N419="nulová",J419,0)</f>
        <v>0</v>
      </c>
      <c r="BJ419" s="17" t="s">
        <v>116</v>
      </c>
      <c r="BK419" s="146">
        <f>ROUND(I419*H419,2)</f>
        <v>0</v>
      </c>
      <c r="BL419" s="17" t="s">
        <v>115</v>
      </c>
      <c r="BM419" s="145" t="s">
        <v>581</v>
      </c>
    </row>
    <row r="420" spans="2:65" s="1" customFormat="1" ht="24.2" customHeight="1">
      <c r="B420" s="32"/>
      <c r="C420" s="133" t="s">
        <v>582</v>
      </c>
      <c r="D420" s="133" t="s">
        <v>111</v>
      </c>
      <c r="E420" s="134" t="s">
        <v>583</v>
      </c>
      <c r="F420" s="135" t="s">
        <v>584</v>
      </c>
      <c r="G420" s="136" t="s">
        <v>159</v>
      </c>
      <c r="H420" s="137">
        <v>298.93700000000001</v>
      </c>
      <c r="I420" s="138"/>
      <c r="J420" s="139">
        <f>ROUND(I420*H420,2)</f>
        <v>0</v>
      </c>
      <c r="K420" s="140"/>
      <c r="L420" s="32"/>
      <c r="M420" s="141" t="s">
        <v>1</v>
      </c>
      <c r="N420" s="142" t="s">
        <v>37</v>
      </c>
      <c r="P420" s="143">
        <f>O420*H420</f>
        <v>0</v>
      </c>
      <c r="Q420" s="143">
        <v>0</v>
      </c>
      <c r="R420" s="143">
        <f>Q420*H420</f>
        <v>0</v>
      </c>
      <c r="S420" s="143">
        <v>0</v>
      </c>
      <c r="T420" s="144">
        <f>S420*H420</f>
        <v>0</v>
      </c>
      <c r="AR420" s="145" t="s">
        <v>115</v>
      </c>
      <c r="AT420" s="145" t="s">
        <v>111</v>
      </c>
      <c r="AU420" s="145" t="s">
        <v>116</v>
      </c>
      <c r="AY420" s="17" t="s">
        <v>110</v>
      </c>
      <c r="BE420" s="146">
        <f>IF(N420="základná",J420,0)</f>
        <v>0</v>
      </c>
      <c r="BF420" s="146">
        <f>IF(N420="znížená",J420,0)</f>
        <v>0</v>
      </c>
      <c r="BG420" s="146">
        <f>IF(N420="zákl. prenesená",J420,0)</f>
        <v>0</v>
      </c>
      <c r="BH420" s="146">
        <f>IF(N420="zníž. prenesená",J420,0)</f>
        <v>0</v>
      </c>
      <c r="BI420" s="146">
        <f>IF(N420="nulová",J420,0)</f>
        <v>0</v>
      </c>
      <c r="BJ420" s="17" t="s">
        <v>116</v>
      </c>
      <c r="BK420" s="146">
        <f>ROUND(I420*H420,2)</f>
        <v>0</v>
      </c>
      <c r="BL420" s="17" t="s">
        <v>115</v>
      </c>
      <c r="BM420" s="145" t="s">
        <v>585</v>
      </c>
    </row>
    <row r="421" spans="2:65" s="13" customFormat="1" ht="11.25">
      <c r="B421" s="165"/>
      <c r="D421" s="159" t="s">
        <v>163</v>
      </c>
      <c r="E421" s="166" t="s">
        <v>1</v>
      </c>
      <c r="F421" s="167" t="s">
        <v>586</v>
      </c>
      <c r="H421" s="168">
        <v>298.93700000000001</v>
      </c>
      <c r="I421" s="169"/>
      <c r="L421" s="165"/>
      <c r="M421" s="170"/>
      <c r="T421" s="171"/>
      <c r="AT421" s="166" t="s">
        <v>163</v>
      </c>
      <c r="AU421" s="166" t="s">
        <v>116</v>
      </c>
      <c r="AV421" s="13" t="s">
        <v>116</v>
      </c>
      <c r="AW421" s="13" t="s">
        <v>28</v>
      </c>
      <c r="AX421" s="13" t="s">
        <v>71</v>
      </c>
      <c r="AY421" s="166" t="s">
        <v>110</v>
      </c>
    </row>
    <row r="422" spans="2:65" s="14" customFormat="1" ht="11.25">
      <c r="B422" s="172"/>
      <c r="D422" s="159" t="s">
        <v>163</v>
      </c>
      <c r="E422" s="173" t="s">
        <v>1</v>
      </c>
      <c r="F422" s="174" t="s">
        <v>167</v>
      </c>
      <c r="H422" s="175">
        <v>298.93700000000001</v>
      </c>
      <c r="I422" s="176"/>
      <c r="L422" s="172"/>
      <c r="M422" s="177"/>
      <c r="T422" s="178"/>
      <c r="AT422" s="173" t="s">
        <v>163</v>
      </c>
      <c r="AU422" s="173" t="s">
        <v>116</v>
      </c>
      <c r="AV422" s="14" t="s">
        <v>115</v>
      </c>
      <c r="AW422" s="14" t="s">
        <v>28</v>
      </c>
      <c r="AX422" s="14" t="s">
        <v>79</v>
      </c>
      <c r="AY422" s="173" t="s">
        <v>110</v>
      </c>
    </row>
    <row r="423" spans="2:65" s="1" customFormat="1" ht="16.5" customHeight="1">
      <c r="B423" s="32"/>
      <c r="C423" s="186" t="s">
        <v>385</v>
      </c>
      <c r="D423" s="186" t="s">
        <v>257</v>
      </c>
      <c r="E423" s="187" t="s">
        <v>587</v>
      </c>
      <c r="F423" s="188" t="s">
        <v>588</v>
      </c>
      <c r="G423" s="189" t="s">
        <v>159</v>
      </c>
      <c r="H423" s="190">
        <v>298.93700000000001</v>
      </c>
      <c r="I423" s="191"/>
      <c r="J423" s="192">
        <f>ROUND(I423*H423,2)</f>
        <v>0</v>
      </c>
      <c r="K423" s="193"/>
      <c r="L423" s="194"/>
      <c r="M423" s="195" t="s">
        <v>1</v>
      </c>
      <c r="N423" s="196" t="s">
        <v>37</v>
      </c>
      <c r="P423" s="143">
        <f>O423*H423</f>
        <v>0</v>
      </c>
      <c r="Q423" s="143">
        <v>0</v>
      </c>
      <c r="R423" s="143">
        <f>Q423*H423</f>
        <v>0</v>
      </c>
      <c r="S423" s="143">
        <v>0</v>
      </c>
      <c r="T423" s="144">
        <f>S423*H423</f>
        <v>0</v>
      </c>
      <c r="AR423" s="145" t="s">
        <v>125</v>
      </c>
      <c r="AT423" s="145" t="s">
        <v>257</v>
      </c>
      <c r="AU423" s="145" t="s">
        <v>116</v>
      </c>
      <c r="AY423" s="17" t="s">
        <v>110</v>
      </c>
      <c r="BE423" s="146">
        <f>IF(N423="základná",J423,0)</f>
        <v>0</v>
      </c>
      <c r="BF423" s="146">
        <f>IF(N423="znížená",J423,0)</f>
        <v>0</v>
      </c>
      <c r="BG423" s="146">
        <f>IF(N423="zákl. prenesená",J423,0)</f>
        <v>0</v>
      </c>
      <c r="BH423" s="146">
        <f>IF(N423="zníž. prenesená",J423,0)</f>
        <v>0</v>
      </c>
      <c r="BI423" s="146">
        <f>IF(N423="nulová",J423,0)</f>
        <v>0</v>
      </c>
      <c r="BJ423" s="17" t="s">
        <v>116</v>
      </c>
      <c r="BK423" s="146">
        <f>ROUND(I423*H423,2)</f>
        <v>0</v>
      </c>
      <c r="BL423" s="17" t="s">
        <v>115</v>
      </c>
      <c r="BM423" s="145" t="s">
        <v>589</v>
      </c>
    </row>
    <row r="424" spans="2:65" s="13" customFormat="1" ht="11.25">
      <c r="B424" s="165"/>
      <c r="D424" s="159" t="s">
        <v>163</v>
      </c>
      <c r="E424" s="166" t="s">
        <v>1</v>
      </c>
      <c r="F424" s="167" t="s">
        <v>590</v>
      </c>
      <c r="H424" s="168">
        <v>298.93700000000001</v>
      </c>
      <c r="I424" s="169"/>
      <c r="L424" s="165"/>
      <c r="M424" s="170"/>
      <c r="T424" s="171"/>
      <c r="AT424" s="166" t="s">
        <v>163</v>
      </c>
      <c r="AU424" s="166" t="s">
        <v>116</v>
      </c>
      <c r="AV424" s="13" t="s">
        <v>116</v>
      </c>
      <c r="AW424" s="13" t="s">
        <v>28</v>
      </c>
      <c r="AX424" s="13" t="s">
        <v>71</v>
      </c>
      <c r="AY424" s="166" t="s">
        <v>110</v>
      </c>
    </row>
    <row r="425" spans="2:65" s="14" customFormat="1" ht="11.25">
      <c r="B425" s="172"/>
      <c r="D425" s="159" t="s">
        <v>163</v>
      </c>
      <c r="E425" s="173" t="s">
        <v>1</v>
      </c>
      <c r="F425" s="174" t="s">
        <v>167</v>
      </c>
      <c r="H425" s="175">
        <v>298.93700000000001</v>
      </c>
      <c r="I425" s="176"/>
      <c r="L425" s="172"/>
      <c r="M425" s="177"/>
      <c r="T425" s="178"/>
      <c r="AT425" s="173" t="s">
        <v>163</v>
      </c>
      <c r="AU425" s="173" t="s">
        <v>116</v>
      </c>
      <c r="AV425" s="14" t="s">
        <v>115</v>
      </c>
      <c r="AW425" s="14" t="s">
        <v>28</v>
      </c>
      <c r="AX425" s="14" t="s">
        <v>79</v>
      </c>
      <c r="AY425" s="173" t="s">
        <v>110</v>
      </c>
    </row>
    <row r="426" spans="2:65" s="1" customFormat="1" ht="24.2" customHeight="1">
      <c r="B426" s="32"/>
      <c r="C426" s="133" t="s">
        <v>591</v>
      </c>
      <c r="D426" s="133" t="s">
        <v>111</v>
      </c>
      <c r="E426" s="134" t="s">
        <v>592</v>
      </c>
      <c r="F426" s="135" t="s">
        <v>593</v>
      </c>
      <c r="G426" s="136" t="s">
        <v>208</v>
      </c>
      <c r="H426" s="137">
        <v>9.1059999999999999</v>
      </c>
      <c r="I426" s="138"/>
      <c r="J426" s="139">
        <f>ROUND(I426*H426,2)</f>
        <v>0</v>
      </c>
      <c r="K426" s="140"/>
      <c r="L426" s="32"/>
      <c r="M426" s="141" t="s">
        <v>1</v>
      </c>
      <c r="N426" s="142" t="s">
        <v>37</v>
      </c>
      <c r="P426" s="143">
        <f>O426*H426</f>
        <v>0</v>
      </c>
      <c r="Q426" s="143">
        <v>1.0485258</v>
      </c>
      <c r="R426" s="143">
        <f>Q426*H426</f>
        <v>9.5478759347999986</v>
      </c>
      <c r="S426" s="143">
        <v>0</v>
      </c>
      <c r="T426" s="144">
        <f>S426*H426</f>
        <v>0</v>
      </c>
      <c r="AR426" s="145" t="s">
        <v>115</v>
      </c>
      <c r="AT426" s="145" t="s">
        <v>111</v>
      </c>
      <c r="AU426" s="145" t="s">
        <v>116</v>
      </c>
      <c r="AY426" s="17" t="s">
        <v>110</v>
      </c>
      <c r="BE426" s="146">
        <f>IF(N426="základná",J426,0)</f>
        <v>0</v>
      </c>
      <c r="BF426" s="146">
        <f>IF(N426="znížená",J426,0)</f>
        <v>0</v>
      </c>
      <c r="BG426" s="146">
        <f>IF(N426="zákl. prenesená",J426,0)</f>
        <v>0</v>
      </c>
      <c r="BH426" s="146">
        <f>IF(N426="zníž. prenesená",J426,0)</f>
        <v>0</v>
      </c>
      <c r="BI426" s="146">
        <f>IF(N426="nulová",J426,0)</f>
        <v>0</v>
      </c>
      <c r="BJ426" s="17" t="s">
        <v>116</v>
      </c>
      <c r="BK426" s="146">
        <f>ROUND(I426*H426,2)</f>
        <v>0</v>
      </c>
      <c r="BL426" s="17" t="s">
        <v>115</v>
      </c>
      <c r="BM426" s="145" t="s">
        <v>594</v>
      </c>
    </row>
    <row r="427" spans="2:65" s="12" customFormat="1" ht="11.25">
      <c r="B427" s="158"/>
      <c r="D427" s="159" t="s">
        <v>163</v>
      </c>
      <c r="E427" s="160" t="s">
        <v>1</v>
      </c>
      <c r="F427" s="161" t="s">
        <v>595</v>
      </c>
      <c r="H427" s="160" t="s">
        <v>1</v>
      </c>
      <c r="I427" s="162"/>
      <c r="L427" s="158"/>
      <c r="M427" s="163"/>
      <c r="T427" s="164"/>
      <c r="AT427" s="160" t="s">
        <v>163</v>
      </c>
      <c r="AU427" s="160" t="s">
        <v>116</v>
      </c>
      <c r="AV427" s="12" t="s">
        <v>79</v>
      </c>
      <c r="AW427" s="12" t="s">
        <v>28</v>
      </c>
      <c r="AX427" s="12" t="s">
        <v>71</v>
      </c>
      <c r="AY427" s="160" t="s">
        <v>110</v>
      </c>
    </row>
    <row r="428" spans="2:65" s="13" customFormat="1" ht="11.25">
      <c r="B428" s="165"/>
      <c r="D428" s="159" t="s">
        <v>163</v>
      </c>
      <c r="E428" s="166" t="s">
        <v>1</v>
      </c>
      <c r="F428" s="167" t="s">
        <v>596</v>
      </c>
      <c r="H428" s="168">
        <v>9.1059999999999999</v>
      </c>
      <c r="I428" s="169"/>
      <c r="L428" s="165"/>
      <c r="M428" s="170"/>
      <c r="T428" s="171"/>
      <c r="AT428" s="166" t="s">
        <v>163</v>
      </c>
      <c r="AU428" s="166" t="s">
        <v>116</v>
      </c>
      <c r="AV428" s="13" t="s">
        <v>116</v>
      </c>
      <c r="AW428" s="13" t="s">
        <v>28</v>
      </c>
      <c r="AX428" s="13" t="s">
        <v>71</v>
      </c>
      <c r="AY428" s="166" t="s">
        <v>110</v>
      </c>
    </row>
    <row r="429" spans="2:65" s="14" customFormat="1" ht="11.25">
      <c r="B429" s="172"/>
      <c r="D429" s="159" t="s">
        <v>163</v>
      </c>
      <c r="E429" s="173" t="s">
        <v>1</v>
      </c>
      <c r="F429" s="174" t="s">
        <v>167</v>
      </c>
      <c r="H429" s="175">
        <v>9.1059999999999999</v>
      </c>
      <c r="I429" s="176"/>
      <c r="L429" s="172"/>
      <c r="M429" s="177"/>
      <c r="T429" s="178"/>
      <c r="AT429" s="173" t="s">
        <v>163</v>
      </c>
      <c r="AU429" s="173" t="s">
        <v>116</v>
      </c>
      <c r="AV429" s="14" t="s">
        <v>115</v>
      </c>
      <c r="AW429" s="14" t="s">
        <v>28</v>
      </c>
      <c r="AX429" s="14" t="s">
        <v>79</v>
      </c>
      <c r="AY429" s="173" t="s">
        <v>110</v>
      </c>
    </row>
    <row r="430" spans="2:65" s="1" customFormat="1" ht="16.5" customHeight="1">
      <c r="B430" s="32"/>
      <c r="C430" s="133" t="s">
        <v>392</v>
      </c>
      <c r="D430" s="133" t="s">
        <v>111</v>
      </c>
      <c r="E430" s="134" t="s">
        <v>597</v>
      </c>
      <c r="F430" s="135" t="s">
        <v>598</v>
      </c>
      <c r="G430" s="136" t="s">
        <v>114</v>
      </c>
      <c r="H430" s="137">
        <v>1</v>
      </c>
      <c r="I430" s="138"/>
      <c r="J430" s="139">
        <f>ROUND(I430*H430,2)</f>
        <v>0</v>
      </c>
      <c r="K430" s="140"/>
      <c r="L430" s="32"/>
      <c r="M430" s="141" t="s">
        <v>1</v>
      </c>
      <c r="N430" s="142" t="s">
        <v>37</v>
      </c>
      <c r="P430" s="143">
        <f>O430*H430</f>
        <v>0</v>
      </c>
      <c r="Q430" s="143">
        <v>0</v>
      </c>
      <c r="R430" s="143">
        <f>Q430*H430</f>
        <v>0</v>
      </c>
      <c r="S430" s="143">
        <v>0</v>
      </c>
      <c r="T430" s="144">
        <f>S430*H430</f>
        <v>0</v>
      </c>
      <c r="AR430" s="145" t="s">
        <v>115</v>
      </c>
      <c r="AT430" s="145" t="s">
        <v>111</v>
      </c>
      <c r="AU430" s="145" t="s">
        <v>116</v>
      </c>
      <c r="AY430" s="17" t="s">
        <v>110</v>
      </c>
      <c r="BE430" s="146">
        <f>IF(N430="základná",J430,0)</f>
        <v>0</v>
      </c>
      <c r="BF430" s="146">
        <f>IF(N430="znížená",J430,0)</f>
        <v>0</v>
      </c>
      <c r="BG430" s="146">
        <f>IF(N430="zákl. prenesená",J430,0)</f>
        <v>0</v>
      </c>
      <c r="BH430" s="146">
        <f>IF(N430="zníž. prenesená",J430,0)</f>
        <v>0</v>
      </c>
      <c r="BI430" s="146">
        <f>IF(N430="nulová",J430,0)</f>
        <v>0</v>
      </c>
      <c r="BJ430" s="17" t="s">
        <v>116</v>
      </c>
      <c r="BK430" s="146">
        <f>ROUND(I430*H430,2)</f>
        <v>0</v>
      </c>
      <c r="BL430" s="17" t="s">
        <v>115</v>
      </c>
      <c r="BM430" s="145" t="s">
        <v>599</v>
      </c>
    </row>
    <row r="431" spans="2:65" s="1" customFormat="1" ht="16.5" customHeight="1">
      <c r="B431" s="32"/>
      <c r="C431" s="186" t="s">
        <v>600</v>
      </c>
      <c r="D431" s="186" t="s">
        <v>257</v>
      </c>
      <c r="E431" s="187" t="s">
        <v>601</v>
      </c>
      <c r="F431" s="188" t="s">
        <v>602</v>
      </c>
      <c r="G431" s="189" t="s">
        <v>114</v>
      </c>
      <c r="H431" s="190">
        <v>1</v>
      </c>
      <c r="I431" s="191"/>
      <c r="J431" s="192">
        <f>ROUND(I431*H431,2)</f>
        <v>0</v>
      </c>
      <c r="K431" s="193"/>
      <c r="L431" s="194"/>
      <c r="M431" s="195" t="s">
        <v>1</v>
      </c>
      <c r="N431" s="196" t="s">
        <v>37</v>
      </c>
      <c r="P431" s="143">
        <f>O431*H431</f>
        <v>0</v>
      </c>
      <c r="Q431" s="143">
        <v>0</v>
      </c>
      <c r="R431" s="143">
        <f>Q431*H431</f>
        <v>0</v>
      </c>
      <c r="S431" s="143">
        <v>0</v>
      </c>
      <c r="T431" s="144">
        <f>S431*H431</f>
        <v>0</v>
      </c>
      <c r="AR431" s="145" t="s">
        <v>125</v>
      </c>
      <c r="AT431" s="145" t="s">
        <v>257</v>
      </c>
      <c r="AU431" s="145" t="s">
        <v>116</v>
      </c>
      <c r="AY431" s="17" t="s">
        <v>110</v>
      </c>
      <c r="BE431" s="146">
        <f>IF(N431="základná",J431,0)</f>
        <v>0</v>
      </c>
      <c r="BF431" s="146">
        <f>IF(N431="znížená",J431,0)</f>
        <v>0</v>
      </c>
      <c r="BG431" s="146">
        <f>IF(N431="zákl. prenesená",J431,0)</f>
        <v>0</v>
      </c>
      <c r="BH431" s="146">
        <f>IF(N431="zníž. prenesená",J431,0)</f>
        <v>0</v>
      </c>
      <c r="BI431" s="146">
        <f>IF(N431="nulová",J431,0)</f>
        <v>0</v>
      </c>
      <c r="BJ431" s="17" t="s">
        <v>116</v>
      </c>
      <c r="BK431" s="146">
        <f>ROUND(I431*H431,2)</f>
        <v>0</v>
      </c>
      <c r="BL431" s="17" t="s">
        <v>115</v>
      </c>
      <c r="BM431" s="145" t="s">
        <v>603</v>
      </c>
    </row>
    <row r="432" spans="2:65" s="1" customFormat="1" ht="16.5" customHeight="1">
      <c r="B432" s="32"/>
      <c r="C432" s="133" t="s">
        <v>394</v>
      </c>
      <c r="D432" s="133" t="s">
        <v>111</v>
      </c>
      <c r="E432" s="134" t="s">
        <v>604</v>
      </c>
      <c r="F432" s="135" t="s">
        <v>605</v>
      </c>
      <c r="G432" s="136" t="s">
        <v>159</v>
      </c>
      <c r="H432" s="137">
        <v>17.04</v>
      </c>
      <c r="I432" s="138"/>
      <c r="J432" s="139">
        <f>ROUND(I432*H432,2)</f>
        <v>0</v>
      </c>
      <c r="K432" s="140"/>
      <c r="L432" s="32"/>
      <c r="M432" s="141" t="s">
        <v>1</v>
      </c>
      <c r="N432" s="142" t="s">
        <v>37</v>
      </c>
      <c r="P432" s="143">
        <f>O432*H432</f>
        <v>0</v>
      </c>
      <c r="Q432" s="143">
        <v>0</v>
      </c>
      <c r="R432" s="143">
        <f>Q432*H432</f>
        <v>0</v>
      </c>
      <c r="S432" s="143">
        <v>0</v>
      </c>
      <c r="T432" s="144">
        <f>S432*H432</f>
        <v>0</v>
      </c>
      <c r="AR432" s="145" t="s">
        <v>115</v>
      </c>
      <c r="AT432" s="145" t="s">
        <v>111</v>
      </c>
      <c r="AU432" s="145" t="s">
        <v>116</v>
      </c>
      <c r="AY432" s="17" t="s">
        <v>110</v>
      </c>
      <c r="BE432" s="146">
        <f>IF(N432="základná",J432,0)</f>
        <v>0</v>
      </c>
      <c r="BF432" s="146">
        <f>IF(N432="znížená",J432,0)</f>
        <v>0</v>
      </c>
      <c r="BG432" s="146">
        <f>IF(N432="zákl. prenesená",J432,0)</f>
        <v>0</v>
      </c>
      <c r="BH432" s="146">
        <f>IF(N432="zníž. prenesená",J432,0)</f>
        <v>0</v>
      </c>
      <c r="BI432" s="146">
        <f>IF(N432="nulová",J432,0)</f>
        <v>0</v>
      </c>
      <c r="BJ432" s="17" t="s">
        <v>116</v>
      </c>
      <c r="BK432" s="146">
        <f>ROUND(I432*H432,2)</f>
        <v>0</v>
      </c>
      <c r="BL432" s="17" t="s">
        <v>115</v>
      </c>
      <c r="BM432" s="145" t="s">
        <v>606</v>
      </c>
    </row>
    <row r="433" spans="2:65" s="1" customFormat="1" ht="24.2" customHeight="1">
      <c r="B433" s="32"/>
      <c r="C433" s="133" t="s">
        <v>607</v>
      </c>
      <c r="D433" s="133" t="s">
        <v>111</v>
      </c>
      <c r="E433" s="134" t="s">
        <v>608</v>
      </c>
      <c r="F433" s="135" t="s">
        <v>609</v>
      </c>
      <c r="G433" s="136" t="s">
        <v>159</v>
      </c>
      <c r="H433" s="137">
        <v>20.234999999999999</v>
      </c>
      <c r="I433" s="138"/>
      <c r="J433" s="139">
        <f>ROUND(I433*H433,2)</f>
        <v>0</v>
      </c>
      <c r="K433" s="140"/>
      <c r="L433" s="32"/>
      <c r="M433" s="141" t="s">
        <v>1</v>
      </c>
      <c r="N433" s="142" t="s">
        <v>37</v>
      </c>
      <c r="P433" s="143">
        <f>O433*H433</f>
        <v>0</v>
      </c>
      <c r="Q433" s="143">
        <v>0</v>
      </c>
      <c r="R433" s="143">
        <f>Q433*H433</f>
        <v>0</v>
      </c>
      <c r="S433" s="143">
        <v>0</v>
      </c>
      <c r="T433" s="144">
        <f>S433*H433</f>
        <v>0</v>
      </c>
      <c r="AR433" s="145" t="s">
        <v>115</v>
      </c>
      <c r="AT433" s="145" t="s">
        <v>111</v>
      </c>
      <c r="AU433" s="145" t="s">
        <v>116</v>
      </c>
      <c r="AY433" s="17" t="s">
        <v>110</v>
      </c>
      <c r="BE433" s="146">
        <f>IF(N433="základná",J433,0)</f>
        <v>0</v>
      </c>
      <c r="BF433" s="146">
        <f>IF(N433="znížená",J433,0)</f>
        <v>0</v>
      </c>
      <c r="BG433" s="146">
        <f>IF(N433="zákl. prenesená",J433,0)</f>
        <v>0</v>
      </c>
      <c r="BH433" s="146">
        <f>IF(N433="zníž. prenesená",J433,0)</f>
        <v>0</v>
      </c>
      <c r="BI433" s="146">
        <f>IF(N433="nulová",J433,0)</f>
        <v>0</v>
      </c>
      <c r="BJ433" s="17" t="s">
        <v>116</v>
      </c>
      <c r="BK433" s="146">
        <f>ROUND(I433*H433,2)</f>
        <v>0</v>
      </c>
      <c r="BL433" s="17" t="s">
        <v>115</v>
      </c>
      <c r="BM433" s="145" t="s">
        <v>610</v>
      </c>
    </row>
    <row r="434" spans="2:65" s="10" customFormat="1" ht="22.9" customHeight="1">
      <c r="B434" s="123"/>
      <c r="D434" s="124" t="s">
        <v>70</v>
      </c>
      <c r="E434" s="156" t="s">
        <v>611</v>
      </c>
      <c r="F434" s="156" t="s">
        <v>612</v>
      </c>
      <c r="I434" s="126"/>
      <c r="J434" s="157">
        <f>BK434</f>
        <v>0</v>
      </c>
      <c r="L434" s="123"/>
      <c r="M434" s="128"/>
      <c r="P434" s="129">
        <f>SUM(P435:P464)</f>
        <v>0</v>
      </c>
      <c r="R434" s="129">
        <f>SUM(R435:R464)</f>
        <v>492.79830097036</v>
      </c>
      <c r="T434" s="130">
        <f>SUM(T435:T464)</f>
        <v>0</v>
      </c>
      <c r="AR434" s="124" t="s">
        <v>79</v>
      </c>
      <c r="AT434" s="131" t="s">
        <v>70</v>
      </c>
      <c r="AU434" s="131" t="s">
        <v>79</v>
      </c>
      <c r="AY434" s="124" t="s">
        <v>110</v>
      </c>
      <c r="BK434" s="132">
        <f>SUM(BK435:BK464)</f>
        <v>0</v>
      </c>
    </row>
    <row r="435" spans="2:65" s="1" customFormat="1" ht="24.2" customHeight="1">
      <c r="B435" s="32"/>
      <c r="C435" s="133" t="s">
        <v>395</v>
      </c>
      <c r="D435" s="133" t="s">
        <v>111</v>
      </c>
      <c r="E435" s="134" t="s">
        <v>613</v>
      </c>
      <c r="F435" s="135" t="s">
        <v>614</v>
      </c>
      <c r="G435" s="136" t="s">
        <v>252</v>
      </c>
      <c r="H435" s="137">
        <v>25.6</v>
      </c>
      <c r="I435" s="138"/>
      <c r="J435" s="139">
        <f>ROUND(I435*H435,2)</f>
        <v>0</v>
      </c>
      <c r="K435" s="140"/>
      <c r="L435" s="32"/>
      <c r="M435" s="141" t="s">
        <v>1</v>
      </c>
      <c r="N435" s="142" t="s">
        <v>37</v>
      </c>
      <c r="P435" s="143">
        <f>O435*H435</f>
        <v>0</v>
      </c>
      <c r="Q435" s="143">
        <v>0</v>
      </c>
      <c r="R435" s="143">
        <f>Q435*H435</f>
        <v>0</v>
      </c>
      <c r="S435" s="143">
        <v>0</v>
      </c>
      <c r="T435" s="144">
        <f>S435*H435</f>
        <v>0</v>
      </c>
      <c r="AR435" s="145" t="s">
        <v>115</v>
      </c>
      <c r="AT435" s="145" t="s">
        <v>111</v>
      </c>
      <c r="AU435" s="145" t="s">
        <v>116</v>
      </c>
      <c r="AY435" s="17" t="s">
        <v>110</v>
      </c>
      <c r="BE435" s="146">
        <f>IF(N435="základná",J435,0)</f>
        <v>0</v>
      </c>
      <c r="BF435" s="146">
        <f>IF(N435="znížená",J435,0)</f>
        <v>0</v>
      </c>
      <c r="BG435" s="146">
        <f>IF(N435="zákl. prenesená",J435,0)</f>
        <v>0</v>
      </c>
      <c r="BH435" s="146">
        <f>IF(N435="zníž. prenesená",J435,0)</f>
        <v>0</v>
      </c>
      <c r="BI435" s="146">
        <f>IF(N435="nulová",J435,0)</f>
        <v>0</v>
      </c>
      <c r="BJ435" s="17" t="s">
        <v>116</v>
      </c>
      <c r="BK435" s="146">
        <f>ROUND(I435*H435,2)</f>
        <v>0</v>
      </c>
      <c r="BL435" s="17" t="s">
        <v>115</v>
      </c>
      <c r="BM435" s="145" t="s">
        <v>615</v>
      </c>
    </row>
    <row r="436" spans="2:65" s="1" customFormat="1" ht="21.75" customHeight="1">
      <c r="B436" s="32"/>
      <c r="C436" s="133" t="s">
        <v>616</v>
      </c>
      <c r="D436" s="133" t="s">
        <v>111</v>
      </c>
      <c r="E436" s="134" t="s">
        <v>617</v>
      </c>
      <c r="F436" s="135" t="s">
        <v>618</v>
      </c>
      <c r="G436" s="136" t="s">
        <v>252</v>
      </c>
      <c r="H436" s="137">
        <v>15.6</v>
      </c>
      <c r="I436" s="138"/>
      <c r="J436" s="139">
        <f>ROUND(I436*H436,2)</f>
        <v>0</v>
      </c>
      <c r="K436" s="140"/>
      <c r="L436" s="32"/>
      <c r="M436" s="141" t="s">
        <v>1</v>
      </c>
      <c r="N436" s="142" t="s">
        <v>37</v>
      </c>
      <c r="P436" s="143">
        <f>O436*H436</f>
        <v>0</v>
      </c>
      <c r="Q436" s="143">
        <v>1.584E-4</v>
      </c>
      <c r="R436" s="143">
        <f>Q436*H436</f>
        <v>2.4710399999999999E-3</v>
      </c>
      <c r="S436" s="143">
        <v>0</v>
      </c>
      <c r="T436" s="144">
        <f>S436*H436</f>
        <v>0</v>
      </c>
      <c r="AR436" s="145" t="s">
        <v>115</v>
      </c>
      <c r="AT436" s="145" t="s">
        <v>111</v>
      </c>
      <c r="AU436" s="145" t="s">
        <v>116</v>
      </c>
      <c r="AY436" s="17" t="s">
        <v>110</v>
      </c>
      <c r="BE436" s="146">
        <f>IF(N436="základná",J436,0)</f>
        <v>0</v>
      </c>
      <c r="BF436" s="146">
        <f>IF(N436="znížená",J436,0)</f>
        <v>0</v>
      </c>
      <c r="BG436" s="146">
        <f>IF(N436="zákl. prenesená",J436,0)</f>
        <v>0</v>
      </c>
      <c r="BH436" s="146">
        <f>IF(N436="zníž. prenesená",J436,0)</f>
        <v>0</v>
      </c>
      <c r="BI436" s="146">
        <f>IF(N436="nulová",J436,0)</f>
        <v>0</v>
      </c>
      <c r="BJ436" s="17" t="s">
        <v>116</v>
      </c>
      <c r="BK436" s="146">
        <f>ROUND(I436*H436,2)</f>
        <v>0</v>
      </c>
      <c r="BL436" s="17" t="s">
        <v>115</v>
      </c>
      <c r="BM436" s="145" t="s">
        <v>619</v>
      </c>
    </row>
    <row r="437" spans="2:65" s="13" customFormat="1" ht="11.25">
      <c r="B437" s="165"/>
      <c r="D437" s="159" t="s">
        <v>163</v>
      </c>
      <c r="E437" s="166" t="s">
        <v>1</v>
      </c>
      <c r="F437" s="167" t="s">
        <v>620</v>
      </c>
      <c r="H437" s="168">
        <v>15.6</v>
      </c>
      <c r="I437" s="169"/>
      <c r="L437" s="165"/>
      <c r="M437" s="170"/>
      <c r="T437" s="171"/>
      <c r="AT437" s="166" t="s">
        <v>163</v>
      </c>
      <c r="AU437" s="166" t="s">
        <v>116</v>
      </c>
      <c r="AV437" s="13" t="s">
        <v>116</v>
      </c>
      <c r="AW437" s="13" t="s">
        <v>28</v>
      </c>
      <c r="AX437" s="13" t="s">
        <v>71</v>
      </c>
      <c r="AY437" s="166" t="s">
        <v>110</v>
      </c>
    </row>
    <row r="438" spans="2:65" s="14" customFormat="1" ht="11.25">
      <c r="B438" s="172"/>
      <c r="D438" s="159" t="s">
        <v>163</v>
      </c>
      <c r="E438" s="173" t="s">
        <v>1</v>
      </c>
      <c r="F438" s="174" t="s">
        <v>167</v>
      </c>
      <c r="H438" s="175">
        <v>15.6</v>
      </c>
      <c r="I438" s="176"/>
      <c r="L438" s="172"/>
      <c r="M438" s="177"/>
      <c r="T438" s="178"/>
      <c r="AT438" s="173" t="s">
        <v>163</v>
      </c>
      <c r="AU438" s="173" t="s">
        <v>116</v>
      </c>
      <c r="AV438" s="14" t="s">
        <v>115</v>
      </c>
      <c r="AW438" s="14" t="s">
        <v>28</v>
      </c>
      <c r="AX438" s="14" t="s">
        <v>79</v>
      </c>
      <c r="AY438" s="173" t="s">
        <v>110</v>
      </c>
    </row>
    <row r="439" spans="2:65" s="1" customFormat="1" ht="24.2" customHeight="1">
      <c r="B439" s="32"/>
      <c r="C439" s="133" t="s">
        <v>399</v>
      </c>
      <c r="D439" s="133" t="s">
        <v>111</v>
      </c>
      <c r="E439" s="134" t="s">
        <v>621</v>
      </c>
      <c r="F439" s="135" t="s">
        <v>622</v>
      </c>
      <c r="G439" s="136" t="s">
        <v>162</v>
      </c>
      <c r="H439" s="137">
        <v>17.760000000000002</v>
      </c>
      <c r="I439" s="138"/>
      <c r="J439" s="139">
        <f>ROUND(I439*H439,2)</f>
        <v>0</v>
      </c>
      <c r="K439" s="140"/>
      <c r="L439" s="32"/>
      <c r="M439" s="141" t="s">
        <v>1</v>
      </c>
      <c r="N439" s="142" t="s">
        <v>37</v>
      </c>
      <c r="P439" s="143">
        <f>O439*H439</f>
        <v>0</v>
      </c>
      <c r="Q439" s="143">
        <v>2.4641950000000001</v>
      </c>
      <c r="R439" s="143">
        <f>Q439*H439</f>
        <v>43.764103200000008</v>
      </c>
      <c r="S439" s="143">
        <v>0</v>
      </c>
      <c r="T439" s="144">
        <f>S439*H439</f>
        <v>0</v>
      </c>
      <c r="AR439" s="145" t="s">
        <v>115</v>
      </c>
      <c r="AT439" s="145" t="s">
        <v>111</v>
      </c>
      <c r="AU439" s="145" t="s">
        <v>116</v>
      </c>
      <c r="AY439" s="17" t="s">
        <v>110</v>
      </c>
      <c r="BE439" s="146">
        <f>IF(N439="základná",J439,0)</f>
        <v>0</v>
      </c>
      <c r="BF439" s="146">
        <f>IF(N439="znížená",J439,0)</f>
        <v>0</v>
      </c>
      <c r="BG439" s="146">
        <f>IF(N439="zákl. prenesená",J439,0)</f>
        <v>0</v>
      </c>
      <c r="BH439" s="146">
        <f>IF(N439="zníž. prenesená",J439,0)</f>
        <v>0</v>
      </c>
      <c r="BI439" s="146">
        <f>IF(N439="nulová",J439,0)</f>
        <v>0</v>
      </c>
      <c r="BJ439" s="17" t="s">
        <v>116</v>
      </c>
      <c r="BK439" s="146">
        <f>ROUND(I439*H439,2)</f>
        <v>0</v>
      </c>
      <c r="BL439" s="17" t="s">
        <v>115</v>
      </c>
      <c r="BM439" s="145" t="s">
        <v>623</v>
      </c>
    </row>
    <row r="440" spans="2:65" s="13" customFormat="1" ht="11.25">
      <c r="B440" s="165"/>
      <c r="D440" s="159" t="s">
        <v>163</v>
      </c>
      <c r="E440" s="166" t="s">
        <v>1</v>
      </c>
      <c r="F440" s="167" t="s">
        <v>624</v>
      </c>
      <c r="H440" s="168">
        <v>17.760000000000002</v>
      </c>
      <c r="I440" s="169"/>
      <c r="L440" s="165"/>
      <c r="M440" s="170"/>
      <c r="T440" s="171"/>
      <c r="AT440" s="166" t="s">
        <v>163</v>
      </c>
      <c r="AU440" s="166" t="s">
        <v>116</v>
      </c>
      <c r="AV440" s="13" t="s">
        <v>116</v>
      </c>
      <c r="AW440" s="13" t="s">
        <v>28</v>
      </c>
      <c r="AX440" s="13" t="s">
        <v>71</v>
      </c>
      <c r="AY440" s="166" t="s">
        <v>110</v>
      </c>
    </row>
    <row r="441" spans="2:65" s="14" customFormat="1" ht="11.25">
      <c r="B441" s="172"/>
      <c r="D441" s="159" t="s">
        <v>163</v>
      </c>
      <c r="E441" s="173" t="s">
        <v>1</v>
      </c>
      <c r="F441" s="174" t="s">
        <v>167</v>
      </c>
      <c r="H441" s="175">
        <v>17.760000000000002</v>
      </c>
      <c r="I441" s="176"/>
      <c r="L441" s="172"/>
      <c r="M441" s="177"/>
      <c r="T441" s="178"/>
      <c r="AT441" s="173" t="s">
        <v>163</v>
      </c>
      <c r="AU441" s="173" t="s">
        <v>116</v>
      </c>
      <c r="AV441" s="14" t="s">
        <v>115</v>
      </c>
      <c r="AW441" s="14" t="s">
        <v>28</v>
      </c>
      <c r="AX441" s="14" t="s">
        <v>79</v>
      </c>
      <c r="AY441" s="173" t="s">
        <v>110</v>
      </c>
    </row>
    <row r="442" spans="2:65" s="1" customFormat="1" ht="24.2" customHeight="1">
      <c r="B442" s="32"/>
      <c r="C442" s="133" t="s">
        <v>625</v>
      </c>
      <c r="D442" s="133" t="s">
        <v>111</v>
      </c>
      <c r="E442" s="134" t="s">
        <v>626</v>
      </c>
      <c r="F442" s="135" t="s">
        <v>627</v>
      </c>
      <c r="G442" s="136" t="s">
        <v>159</v>
      </c>
      <c r="H442" s="137">
        <v>9.4499999999999993</v>
      </c>
      <c r="I442" s="138"/>
      <c r="J442" s="139">
        <f>ROUND(I442*H442,2)</f>
        <v>0</v>
      </c>
      <c r="K442" s="140"/>
      <c r="L442" s="32"/>
      <c r="M442" s="141" t="s">
        <v>1</v>
      </c>
      <c r="N442" s="142" t="s">
        <v>37</v>
      </c>
      <c r="P442" s="143">
        <f>O442*H442</f>
        <v>0</v>
      </c>
      <c r="Q442" s="143">
        <v>1.392E-2</v>
      </c>
      <c r="R442" s="143">
        <f>Q442*H442</f>
        <v>0.13154399999999999</v>
      </c>
      <c r="S442" s="143">
        <v>0</v>
      </c>
      <c r="T442" s="144">
        <f>S442*H442</f>
        <v>0</v>
      </c>
      <c r="AR442" s="145" t="s">
        <v>115</v>
      </c>
      <c r="AT442" s="145" t="s">
        <v>111</v>
      </c>
      <c r="AU442" s="145" t="s">
        <v>116</v>
      </c>
      <c r="AY442" s="17" t="s">
        <v>110</v>
      </c>
      <c r="BE442" s="146">
        <f>IF(N442="základná",J442,0)</f>
        <v>0</v>
      </c>
      <c r="BF442" s="146">
        <f>IF(N442="znížená",J442,0)</f>
        <v>0</v>
      </c>
      <c r="BG442" s="146">
        <f>IF(N442="zákl. prenesená",J442,0)</f>
        <v>0</v>
      </c>
      <c r="BH442" s="146">
        <f>IF(N442="zníž. prenesená",J442,0)</f>
        <v>0</v>
      </c>
      <c r="BI442" s="146">
        <f>IF(N442="nulová",J442,0)</f>
        <v>0</v>
      </c>
      <c r="BJ442" s="17" t="s">
        <v>116</v>
      </c>
      <c r="BK442" s="146">
        <f>ROUND(I442*H442,2)</f>
        <v>0</v>
      </c>
      <c r="BL442" s="17" t="s">
        <v>115</v>
      </c>
      <c r="BM442" s="145" t="s">
        <v>628</v>
      </c>
    </row>
    <row r="443" spans="2:65" s="13" customFormat="1" ht="11.25">
      <c r="B443" s="165"/>
      <c r="D443" s="159" t="s">
        <v>163</v>
      </c>
      <c r="E443" s="166" t="s">
        <v>1</v>
      </c>
      <c r="F443" s="167" t="s">
        <v>629</v>
      </c>
      <c r="H443" s="168">
        <v>9.4499999999999993</v>
      </c>
      <c r="I443" s="169"/>
      <c r="L443" s="165"/>
      <c r="M443" s="170"/>
      <c r="T443" s="171"/>
      <c r="AT443" s="166" t="s">
        <v>163</v>
      </c>
      <c r="AU443" s="166" t="s">
        <v>116</v>
      </c>
      <c r="AV443" s="13" t="s">
        <v>116</v>
      </c>
      <c r="AW443" s="13" t="s">
        <v>28</v>
      </c>
      <c r="AX443" s="13" t="s">
        <v>71</v>
      </c>
      <c r="AY443" s="166" t="s">
        <v>110</v>
      </c>
    </row>
    <row r="444" spans="2:65" s="14" customFormat="1" ht="11.25">
      <c r="B444" s="172"/>
      <c r="D444" s="159" t="s">
        <v>163</v>
      </c>
      <c r="E444" s="173" t="s">
        <v>1</v>
      </c>
      <c r="F444" s="174" t="s">
        <v>167</v>
      </c>
      <c r="H444" s="175">
        <v>9.4499999999999993</v>
      </c>
      <c r="I444" s="176"/>
      <c r="L444" s="172"/>
      <c r="M444" s="177"/>
      <c r="T444" s="178"/>
      <c r="AT444" s="173" t="s">
        <v>163</v>
      </c>
      <c r="AU444" s="173" t="s">
        <v>116</v>
      </c>
      <c r="AV444" s="14" t="s">
        <v>115</v>
      </c>
      <c r="AW444" s="14" t="s">
        <v>28</v>
      </c>
      <c r="AX444" s="14" t="s">
        <v>79</v>
      </c>
      <c r="AY444" s="173" t="s">
        <v>110</v>
      </c>
    </row>
    <row r="445" spans="2:65" s="1" customFormat="1" ht="24.2" customHeight="1">
      <c r="B445" s="32"/>
      <c r="C445" s="133" t="s">
        <v>402</v>
      </c>
      <c r="D445" s="133" t="s">
        <v>111</v>
      </c>
      <c r="E445" s="134" t="s">
        <v>630</v>
      </c>
      <c r="F445" s="135" t="s">
        <v>631</v>
      </c>
      <c r="G445" s="136" t="s">
        <v>159</v>
      </c>
      <c r="H445" s="137">
        <v>9.4499999999999993</v>
      </c>
      <c r="I445" s="138"/>
      <c r="J445" s="139">
        <f>ROUND(I445*H445,2)</f>
        <v>0</v>
      </c>
      <c r="K445" s="140"/>
      <c r="L445" s="32"/>
      <c r="M445" s="141" t="s">
        <v>1</v>
      </c>
      <c r="N445" s="142" t="s">
        <v>37</v>
      </c>
      <c r="P445" s="143">
        <f>O445*H445</f>
        <v>0</v>
      </c>
      <c r="Q445" s="143">
        <v>4.5000000000000003E-5</v>
      </c>
      <c r="R445" s="143">
        <f>Q445*H445</f>
        <v>4.2525000000000001E-4</v>
      </c>
      <c r="S445" s="143">
        <v>0</v>
      </c>
      <c r="T445" s="144">
        <f>S445*H445</f>
        <v>0</v>
      </c>
      <c r="AR445" s="145" t="s">
        <v>115</v>
      </c>
      <c r="AT445" s="145" t="s">
        <v>111</v>
      </c>
      <c r="AU445" s="145" t="s">
        <v>116</v>
      </c>
      <c r="AY445" s="17" t="s">
        <v>110</v>
      </c>
      <c r="BE445" s="146">
        <f>IF(N445="základná",J445,0)</f>
        <v>0</v>
      </c>
      <c r="BF445" s="146">
        <f>IF(N445="znížená",J445,0)</f>
        <v>0</v>
      </c>
      <c r="BG445" s="146">
        <f>IF(N445="zákl. prenesená",J445,0)</f>
        <v>0</v>
      </c>
      <c r="BH445" s="146">
        <f>IF(N445="zníž. prenesená",J445,0)</f>
        <v>0</v>
      </c>
      <c r="BI445" s="146">
        <f>IF(N445="nulová",J445,0)</f>
        <v>0</v>
      </c>
      <c r="BJ445" s="17" t="s">
        <v>116</v>
      </c>
      <c r="BK445" s="146">
        <f>ROUND(I445*H445,2)</f>
        <v>0</v>
      </c>
      <c r="BL445" s="17" t="s">
        <v>115</v>
      </c>
      <c r="BM445" s="145" t="s">
        <v>632</v>
      </c>
    </row>
    <row r="446" spans="2:65" s="1" customFormat="1" ht="24.2" customHeight="1">
      <c r="B446" s="32"/>
      <c r="C446" s="133" t="s">
        <v>633</v>
      </c>
      <c r="D446" s="133" t="s">
        <v>111</v>
      </c>
      <c r="E446" s="134" t="s">
        <v>634</v>
      </c>
      <c r="F446" s="135" t="s">
        <v>635</v>
      </c>
      <c r="G446" s="136" t="s">
        <v>208</v>
      </c>
      <c r="H446" s="137">
        <v>2.8809999999999998</v>
      </c>
      <c r="I446" s="138"/>
      <c r="J446" s="139">
        <f>ROUND(I446*H446,2)</f>
        <v>0</v>
      </c>
      <c r="K446" s="140"/>
      <c r="L446" s="32"/>
      <c r="M446" s="141" t="s">
        <v>1</v>
      </c>
      <c r="N446" s="142" t="s">
        <v>37</v>
      </c>
      <c r="P446" s="143">
        <f>O446*H446</f>
        <v>0</v>
      </c>
      <c r="Q446" s="143">
        <v>1.0485325999999999</v>
      </c>
      <c r="R446" s="143">
        <f>Q446*H446</f>
        <v>3.0208224205999996</v>
      </c>
      <c r="S446" s="143">
        <v>0</v>
      </c>
      <c r="T446" s="144">
        <f>S446*H446</f>
        <v>0</v>
      </c>
      <c r="AR446" s="145" t="s">
        <v>115</v>
      </c>
      <c r="AT446" s="145" t="s">
        <v>111</v>
      </c>
      <c r="AU446" s="145" t="s">
        <v>116</v>
      </c>
      <c r="AY446" s="17" t="s">
        <v>110</v>
      </c>
      <c r="BE446" s="146">
        <f>IF(N446="základná",J446,0)</f>
        <v>0</v>
      </c>
      <c r="BF446" s="146">
        <f>IF(N446="znížená",J446,0)</f>
        <v>0</v>
      </c>
      <c r="BG446" s="146">
        <f>IF(N446="zákl. prenesená",J446,0)</f>
        <v>0</v>
      </c>
      <c r="BH446" s="146">
        <f>IF(N446="zníž. prenesená",J446,0)</f>
        <v>0</v>
      </c>
      <c r="BI446" s="146">
        <f>IF(N446="nulová",J446,0)</f>
        <v>0</v>
      </c>
      <c r="BJ446" s="17" t="s">
        <v>116</v>
      </c>
      <c r="BK446" s="146">
        <f>ROUND(I446*H446,2)</f>
        <v>0</v>
      </c>
      <c r="BL446" s="17" t="s">
        <v>115</v>
      </c>
      <c r="BM446" s="145" t="s">
        <v>636</v>
      </c>
    </row>
    <row r="447" spans="2:65" s="1" customFormat="1" ht="37.9" customHeight="1">
      <c r="B447" s="32"/>
      <c r="C447" s="133" t="s">
        <v>423</v>
      </c>
      <c r="D447" s="133" t="s">
        <v>111</v>
      </c>
      <c r="E447" s="134" t="s">
        <v>637</v>
      </c>
      <c r="F447" s="135" t="s">
        <v>638</v>
      </c>
      <c r="G447" s="136" t="s">
        <v>252</v>
      </c>
      <c r="H447" s="137">
        <v>15.44</v>
      </c>
      <c r="I447" s="138"/>
      <c r="J447" s="139">
        <f>ROUND(I447*H447,2)</f>
        <v>0</v>
      </c>
      <c r="K447" s="140"/>
      <c r="L447" s="32"/>
      <c r="M447" s="141" t="s">
        <v>1</v>
      </c>
      <c r="N447" s="142" t="s">
        <v>37</v>
      </c>
      <c r="P447" s="143">
        <f>O447*H447</f>
        <v>0</v>
      </c>
      <c r="Q447" s="143">
        <v>7.4772040000000003E-3</v>
      </c>
      <c r="R447" s="143">
        <f>Q447*H447</f>
        <v>0.11544802976</v>
      </c>
      <c r="S447" s="143">
        <v>0</v>
      </c>
      <c r="T447" s="144">
        <f>S447*H447</f>
        <v>0</v>
      </c>
      <c r="AR447" s="145" t="s">
        <v>115</v>
      </c>
      <c r="AT447" s="145" t="s">
        <v>111</v>
      </c>
      <c r="AU447" s="145" t="s">
        <v>116</v>
      </c>
      <c r="AY447" s="17" t="s">
        <v>110</v>
      </c>
      <c r="BE447" s="146">
        <f>IF(N447="základná",J447,0)</f>
        <v>0</v>
      </c>
      <c r="BF447" s="146">
        <f>IF(N447="znížená",J447,0)</f>
        <v>0</v>
      </c>
      <c r="BG447" s="146">
        <f>IF(N447="zákl. prenesená",J447,0)</f>
        <v>0</v>
      </c>
      <c r="BH447" s="146">
        <f>IF(N447="zníž. prenesená",J447,0)</f>
        <v>0</v>
      </c>
      <c r="BI447" s="146">
        <f>IF(N447="nulová",J447,0)</f>
        <v>0</v>
      </c>
      <c r="BJ447" s="17" t="s">
        <v>116</v>
      </c>
      <c r="BK447" s="146">
        <f>ROUND(I447*H447,2)</f>
        <v>0</v>
      </c>
      <c r="BL447" s="17" t="s">
        <v>115</v>
      </c>
      <c r="BM447" s="145" t="s">
        <v>639</v>
      </c>
    </row>
    <row r="448" spans="2:65" s="12" customFormat="1" ht="11.25">
      <c r="B448" s="158"/>
      <c r="D448" s="159" t="s">
        <v>163</v>
      </c>
      <c r="E448" s="160" t="s">
        <v>1</v>
      </c>
      <c r="F448" s="161" t="s">
        <v>525</v>
      </c>
      <c r="H448" s="160" t="s">
        <v>1</v>
      </c>
      <c r="I448" s="162"/>
      <c r="L448" s="158"/>
      <c r="M448" s="163"/>
      <c r="T448" s="164"/>
      <c r="AT448" s="160" t="s">
        <v>163</v>
      </c>
      <c r="AU448" s="160" t="s">
        <v>116</v>
      </c>
      <c r="AV448" s="12" t="s">
        <v>79</v>
      </c>
      <c r="AW448" s="12" t="s">
        <v>28</v>
      </c>
      <c r="AX448" s="12" t="s">
        <v>71</v>
      </c>
      <c r="AY448" s="160" t="s">
        <v>110</v>
      </c>
    </row>
    <row r="449" spans="2:65" s="12" customFormat="1" ht="22.5">
      <c r="B449" s="158"/>
      <c r="D449" s="159" t="s">
        <v>163</v>
      </c>
      <c r="E449" s="160" t="s">
        <v>1</v>
      </c>
      <c r="F449" s="161" t="s">
        <v>640</v>
      </c>
      <c r="H449" s="160" t="s">
        <v>1</v>
      </c>
      <c r="I449" s="162"/>
      <c r="L449" s="158"/>
      <c r="M449" s="163"/>
      <c r="T449" s="164"/>
      <c r="AT449" s="160" t="s">
        <v>163</v>
      </c>
      <c r="AU449" s="160" t="s">
        <v>116</v>
      </c>
      <c r="AV449" s="12" t="s">
        <v>79</v>
      </c>
      <c r="AW449" s="12" t="s">
        <v>28</v>
      </c>
      <c r="AX449" s="12" t="s">
        <v>71</v>
      </c>
      <c r="AY449" s="160" t="s">
        <v>110</v>
      </c>
    </row>
    <row r="450" spans="2:65" s="12" customFormat="1" ht="11.25">
      <c r="B450" s="158"/>
      <c r="D450" s="159" t="s">
        <v>163</v>
      </c>
      <c r="E450" s="160" t="s">
        <v>1</v>
      </c>
      <c r="F450" s="161" t="s">
        <v>641</v>
      </c>
      <c r="H450" s="160" t="s">
        <v>1</v>
      </c>
      <c r="I450" s="162"/>
      <c r="L450" s="158"/>
      <c r="M450" s="163"/>
      <c r="T450" s="164"/>
      <c r="AT450" s="160" t="s">
        <v>163</v>
      </c>
      <c r="AU450" s="160" t="s">
        <v>116</v>
      </c>
      <c r="AV450" s="12" t="s">
        <v>79</v>
      </c>
      <c r="AW450" s="12" t="s">
        <v>28</v>
      </c>
      <c r="AX450" s="12" t="s">
        <v>71</v>
      </c>
      <c r="AY450" s="160" t="s">
        <v>110</v>
      </c>
    </row>
    <row r="451" spans="2:65" s="12" customFormat="1" ht="11.25">
      <c r="B451" s="158"/>
      <c r="D451" s="159" t="s">
        <v>163</v>
      </c>
      <c r="E451" s="160" t="s">
        <v>1</v>
      </c>
      <c r="F451" s="161" t="s">
        <v>642</v>
      </c>
      <c r="H451" s="160" t="s">
        <v>1</v>
      </c>
      <c r="I451" s="162"/>
      <c r="L451" s="158"/>
      <c r="M451" s="163"/>
      <c r="T451" s="164"/>
      <c r="AT451" s="160" t="s">
        <v>163</v>
      </c>
      <c r="AU451" s="160" t="s">
        <v>116</v>
      </c>
      <c r="AV451" s="12" t="s">
        <v>79</v>
      </c>
      <c r="AW451" s="12" t="s">
        <v>28</v>
      </c>
      <c r="AX451" s="12" t="s">
        <v>71</v>
      </c>
      <c r="AY451" s="160" t="s">
        <v>110</v>
      </c>
    </row>
    <row r="452" spans="2:65" s="12" customFormat="1" ht="11.25">
      <c r="B452" s="158"/>
      <c r="D452" s="159" t="s">
        <v>163</v>
      </c>
      <c r="E452" s="160" t="s">
        <v>1</v>
      </c>
      <c r="F452" s="161" t="s">
        <v>643</v>
      </c>
      <c r="H452" s="160" t="s">
        <v>1</v>
      </c>
      <c r="I452" s="162"/>
      <c r="L452" s="158"/>
      <c r="M452" s="163"/>
      <c r="T452" s="164"/>
      <c r="AT452" s="160" t="s">
        <v>163</v>
      </c>
      <c r="AU452" s="160" t="s">
        <v>116</v>
      </c>
      <c r="AV452" s="12" t="s">
        <v>79</v>
      </c>
      <c r="AW452" s="12" t="s">
        <v>28</v>
      </c>
      <c r="AX452" s="12" t="s">
        <v>71</v>
      </c>
      <c r="AY452" s="160" t="s">
        <v>110</v>
      </c>
    </row>
    <row r="453" spans="2:65" s="13" customFormat="1" ht="11.25">
      <c r="B453" s="165"/>
      <c r="D453" s="159" t="s">
        <v>163</v>
      </c>
      <c r="E453" s="166" t="s">
        <v>1</v>
      </c>
      <c r="F453" s="167" t="s">
        <v>644</v>
      </c>
      <c r="H453" s="168">
        <v>15.44</v>
      </c>
      <c r="I453" s="169"/>
      <c r="L453" s="165"/>
      <c r="M453" s="170"/>
      <c r="T453" s="171"/>
      <c r="AT453" s="166" t="s">
        <v>163</v>
      </c>
      <c r="AU453" s="166" t="s">
        <v>116</v>
      </c>
      <c r="AV453" s="13" t="s">
        <v>116</v>
      </c>
      <c r="AW453" s="13" t="s">
        <v>28</v>
      </c>
      <c r="AX453" s="13" t="s">
        <v>71</v>
      </c>
      <c r="AY453" s="166" t="s">
        <v>110</v>
      </c>
    </row>
    <row r="454" spans="2:65" s="14" customFormat="1" ht="11.25">
      <c r="B454" s="172"/>
      <c r="D454" s="159" t="s">
        <v>163</v>
      </c>
      <c r="E454" s="173" t="s">
        <v>1</v>
      </c>
      <c r="F454" s="174" t="s">
        <v>167</v>
      </c>
      <c r="H454" s="175">
        <v>15.44</v>
      </c>
      <c r="I454" s="176"/>
      <c r="L454" s="172"/>
      <c r="M454" s="177"/>
      <c r="T454" s="178"/>
      <c r="AT454" s="173" t="s">
        <v>163</v>
      </c>
      <c r="AU454" s="173" t="s">
        <v>116</v>
      </c>
      <c r="AV454" s="14" t="s">
        <v>115</v>
      </c>
      <c r="AW454" s="14" t="s">
        <v>28</v>
      </c>
      <c r="AX454" s="14" t="s">
        <v>79</v>
      </c>
      <c r="AY454" s="173" t="s">
        <v>110</v>
      </c>
    </row>
    <row r="455" spans="2:65" s="1" customFormat="1" ht="24.2" customHeight="1">
      <c r="B455" s="32"/>
      <c r="C455" s="133" t="s">
        <v>645</v>
      </c>
      <c r="D455" s="133" t="s">
        <v>111</v>
      </c>
      <c r="E455" s="134" t="s">
        <v>373</v>
      </c>
      <c r="F455" s="135" t="s">
        <v>374</v>
      </c>
      <c r="G455" s="136" t="s">
        <v>159</v>
      </c>
      <c r="H455" s="137">
        <v>57.72</v>
      </c>
      <c r="I455" s="138"/>
      <c r="J455" s="139">
        <f>ROUND(I455*H455,2)</f>
        <v>0</v>
      </c>
      <c r="K455" s="140"/>
      <c r="L455" s="32"/>
      <c r="M455" s="141" t="s">
        <v>1</v>
      </c>
      <c r="N455" s="142" t="s">
        <v>37</v>
      </c>
      <c r="P455" s="143">
        <f>O455*H455</f>
        <v>0</v>
      </c>
      <c r="Q455" s="143">
        <v>0.33720525000000001</v>
      </c>
      <c r="R455" s="143">
        <f>Q455*H455</f>
        <v>19.46348703</v>
      </c>
      <c r="S455" s="143">
        <v>0</v>
      </c>
      <c r="T455" s="144">
        <f>S455*H455</f>
        <v>0</v>
      </c>
      <c r="AR455" s="145" t="s">
        <v>115</v>
      </c>
      <c r="AT455" s="145" t="s">
        <v>111</v>
      </c>
      <c r="AU455" s="145" t="s">
        <v>116</v>
      </c>
      <c r="AY455" s="17" t="s">
        <v>110</v>
      </c>
      <c r="BE455" s="146">
        <f>IF(N455="základná",J455,0)</f>
        <v>0</v>
      </c>
      <c r="BF455" s="146">
        <f>IF(N455="znížená",J455,0)</f>
        <v>0</v>
      </c>
      <c r="BG455" s="146">
        <f>IF(N455="zákl. prenesená",J455,0)</f>
        <v>0</v>
      </c>
      <c r="BH455" s="146">
        <f>IF(N455="zníž. prenesená",J455,0)</f>
        <v>0</v>
      </c>
      <c r="BI455" s="146">
        <f>IF(N455="nulová",J455,0)</f>
        <v>0</v>
      </c>
      <c r="BJ455" s="17" t="s">
        <v>116</v>
      </c>
      <c r="BK455" s="146">
        <f>ROUND(I455*H455,2)</f>
        <v>0</v>
      </c>
      <c r="BL455" s="17" t="s">
        <v>115</v>
      </c>
      <c r="BM455" s="145" t="s">
        <v>646</v>
      </c>
    </row>
    <row r="456" spans="2:65" s="13" customFormat="1" ht="11.25">
      <c r="B456" s="165"/>
      <c r="D456" s="159" t="s">
        <v>163</v>
      </c>
      <c r="E456" s="166" t="s">
        <v>1</v>
      </c>
      <c r="F456" s="167" t="s">
        <v>647</v>
      </c>
      <c r="H456" s="168">
        <v>57.72</v>
      </c>
      <c r="I456" s="169"/>
      <c r="L456" s="165"/>
      <c r="M456" s="170"/>
      <c r="T456" s="171"/>
      <c r="AT456" s="166" t="s">
        <v>163</v>
      </c>
      <c r="AU456" s="166" t="s">
        <v>116</v>
      </c>
      <c r="AV456" s="13" t="s">
        <v>116</v>
      </c>
      <c r="AW456" s="13" t="s">
        <v>28</v>
      </c>
      <c r="AX456" s="13" t="s">
        <v>71</v>
      </c>
      <c r="AY456" s="166" t="s">
        <v>110</v>
      </c>
    </row>
    <row r="457" spans="2:65" s="14" customFormat="1" ht="11.25">
      <c r="B457" s="172"/>
      <c r="D457" s="159" t="s">
        <v>163</v>
      </c>
      <c r="E457" s="173" t="s">
        <v>1</v>
      </c>
      <c r="F457" s="174" t="s">
        <v>167</v>
      </c>
      <c r="H457" s="175">
        <v>57.72</v>
      </c>
      <c r="I457" s="176"/>
      <c r="L457" s="172"/>
      <c r="M457" s="177"/>
      <c r="T457" s="178"/>
      <c r="AT457" s="173" t="s">
        <v>163</v>
      </c>
      <c r="AU457" s="173" t="s">
        <v>116</v>
      </c>
      <c r="AV457" s="14" t="s">
        <v>115</v>
      </c>
      <c r="AW457" s="14" t="s">
        <v>28</v>
      </c>
      <c r="AX457" s="14" t="s">
        <v>79</v>
      </c>
      <c r="AY457" s="173" t="s">
        <v>110</v>
      </c>
    </row>
    <row r="458" spans="2:65" s="1" customFormat="1" ht="24.2" customHeight="1">
      <c r="B458" s="32"/>
      <c r="C458" s="133" t="s">
        <v>426</v>
      </c>
      <c r="D458" s="133" t="s">
        <v>111</v>
      </c>
      <c r="E458" s="134" t="s">
        <v>648</v>
      </c>
      <c r="F458" s="135" t="s">
        <v>649</v>
      </c>
      <c r="G458" s="136" t="s">
        <v>162</v>
      </c>
      <c r="H458" s="137">
        <v>174</v>
      </c>
      <c r="I458" s="138"/>
      <c r="J458" s="139">
        <f>ROUND(I458*H458,2)</f>
        <v>0</v>
      </c>
      <c r="K458" s="140"/>
      <c r="L458" s="32"/>
      <c r="M458" s="141" t="s">
        <v>1</v>
      </c>
      <c r="N458" s="142" t="s">
        <v>37</v>
      </c>
      <c r="P458" s="143">
        <f>O458*H458</f>
        <v>0</v>
      </c>
      <c r="Q458" s="143">
        <v>2.4500000000000002</v>
      </c>
      <c r="R458" s="143">
        <f>Q458*H458</f>
        <v>426.3</v>
      </c>
      <c r="S458" s="143">
        <v>0</v>
      </c>
      <c r="T458" s="144">
        <f>S458*H458</f>
        <v>0</v>
      </c>
      <c r="AR458" s="145" t="s">
        <v>115</v>
      </c>
      <c r="AT458" s="145" t="s">
        <v>111</v>
      </c>
      <c r="AU458" s="145" t="s">
        <v>116</v>
      </c>
      <c r="AY458" s="17" t="s">
        <v>110</v>
      </c>
      <c r="BE458" s="146">
        <f>IF(N458="základná",J458,0)</f>
        <v>0</v>
      </c>
      <c r="BF458" s="146">
        <f>IF(N458="znížená",J458,0)</f>
        <v>0</v>
      </c>
      <c r="BG458" s="146">
        <f>IF(N458="zákl. prenesená",J458,0)</f>
        <v>0</v>
      </c>
      <c r="BH458" s="146">
        <f>IF(N458="zníž. prenesená",J458,0)</f>
        <v>0</v>
      </c>
      <c r="BI458" s="146">
        <f>IF(N458="nulová",J458,0)</f>
        <v>0</v>
      </c>
      <c r="BJ458" s="17" t="s">
        <v>116</v>
      </c>
      <c r="BK458" s="146">
        <f>ROUND(I458*H458,2)</f>
        <v>0</v>
      </c>
      <c r="BL458" s="17" t="s">
        <v>115</v>
      </c>
      <c r="BM458" s="145" t="s">
        <v>650</v>
      </c>
    </row>
    <row r="459" spans="2:65" s="12" customFormat="1" ht="11.25">
      <c r="B459" s="158"/>
      <c r="D459" s="159" t="s">
        <v>163</v>
      </c>
      <c r="E459" s="160" t="s">
        <v>1</v>
      </c>
      <c r="F459" s="161" t="s">
        <v>651</v>
      </c>
      <c r="H459" s="160" t="s">
        <v>1</v>
      </c>
      <c r="I459" s="162"/>
      <c r="L459" s="158"/>
      <c r="M459" s="163"/>
      <c r="T459" s="164"/>
      <c r="AT459" s="160" t="s">
        <v>163</v>
      </c>
      <c r="AU459" s="160" t="s">
        <v>116</v>
      </c>
      <c r="AV459" s="12" t="s">
        <v>79</v>
      </c>
      <c r="AW459" s="12" t="s">
        <v>28</v>
      </c>
      <c r="AX459" s="12" t="s">
        <v>71</v>
      </c>
      <c r="AY459" s="160" t="s">
        <v>110</v>
      </c>
    </row>
    <row r="460" spans="2:65" s="13" customFormat="1" ht="11.25">
      <c r="B460" s="165"/>
      <c r="D460" s="159" t="s">
        <v>163</v>
      </c>
      <c r="E460" s="166" t="s">
        <v>1</v>
      </c>
      <c r="F460" s="167" t="s">
        <v>652</v>
      </c>
      <c r="H460" s="168">
        <v>174</v>
      </c>
      <c r="I460" s="169"/>
      <c r="L460" s="165"/>
      <c r="M460" s="170"/>
      <c r="T460" s="171"/>
      <c r="AT460" s="166" t="s">
        <v>163</v>
      </c>
      <c r="AU460" s="166" t="s">
        <v>116</v>
      </c>
      <c r="AV460" s="13" t="s">
        <v>116</v>
      </c>
      <c r="AW460" s="13" t="s">
        <v>28</v>
      </c>
      <c r="AX460" s="13" t="s">
        <v>71</v>
      </c>
      <c r="AY460" s="166" t="s">
        <v>110</v>
      </c>
    </row>
    <row r="461" spans="2:65" s="14" customFormat="1" ht="11.25">
      <c r="B461" s="172"/>
      <c r="D461" s="159" t="s">
        <v>163</v>
      </c>
      <c r="E461" s="173" t="s">
        <v>1</v>
      </c>
      <c r="F461" s="174" t="s">
        <v>167</v>
      </c>
      <c r="H461" s="175">
        <v>174</v>
      </c>
      <c r="I461" s="176"/>
      <c r="L461" s="172"/>
      <c r="M461" s="177"/>
      <c r="T461" s="178"/>
      <c r="AT461" s="173" t="s">
        <v>163</v>
      </c>
      <c r="AU461" s="173" t="s">
        <v>116</v>
      </c>
      <c r="AV461" s="14" t="s">
        <v>115</v>
      </c>
      <c r="AW461" s="14" t="s">
        <v>28</v>
      </c>
      <c r="AX461" s="14" t="s">
        <v>79</v>
      </c>
      <c r="AY461" s="173" t="s">
        <v>110</v>
      </c>
    </row>
    <row r="462" spans="2:65" s="1" customFormat="1" ht="16.5" customHeight="1">
      <c r="B462" s="32"/>
      <c r="C462" s="133" t="s">
        <v>653</v>
      </c>
      <c r="D462" s="133" t="s">
        <v>111</v>
      </c>
      <c r="E462" s="134" t="s">
        <v>654</v>
      </c>
      <c r="F462" s="135" t="s">
        <v>655</v>
      </c>
      <c r="G462" s="136" t="s">
        <v>159</v>
      </c>
      <c r="H462" s="137">
        <v>87</v>
      </c>
      <c r="I462" s="138"/>
      <c r="J462" s="139">
        <f>ROUND(I462*H462,2)</f>
        <v>0</v>
      </c>
      <c r="K462" s="140"/>
      <c r="L462" s="32"/>
      <c r="M462" s="141" t="s">
        <v>1</v>
      </c>
      <c r="N462" s="142" t="s">
        <v>37</v>
      </c>
      <c r="P462" s="143">
        <f>O462*H462</f>
        <v>0</v>
      </c>
      <c r="Q462" s="143">
        <v>0</v>
      </c>
      <c r="R462" s="143">
        <f>Q462*H462</f>
        <v>0</v>
      </c>
      <c r="S462" s="143">
        <v>0</v>
      </c>
      <c r="T462" s="144">
        <f>S462*H462</f>
        <v>0</v>
      </c>
      <c r="AR462" s="145" t="s">
        <v>115</v>
      </c>
      <c r="AT462" s="145" t="s">
        <v>111</v>
      </c>
      <c r="AU462" s="145" t="s">
        <v>116</v>
      </c>
      <c r="AY462" s="17" t="s">
        <v>110</v>
      </c>
      <c r="BE462" s="146">
        <f>IF(N462="základná",J462,0)</f>
        <v>0</v>
      </c>
      <c r="BF462" s="146">
        <f>IF(N462="znížená",J462,0)</f>
        <v>0</v>
      </c>
      <c r="BG462" s="146">
        <f>IF(N462="zákl. prenesená",J462,0)</f>
        <v>0</v>
      </c>
      <c r="BH462" s="146">
        <f>IF(N462="zníž. prenesená",J462,0)</f>
        <v>0</v>
      </c>
      <c r="BI462" s="146">
        <f>IF(N462="nulová",J462,0)</f>
        <v>0</v>
      </c>
      <c r="BJ462" s="17" t="s">
        <v>116</v>
      </c>
      <c r="BK462" s="146">
        <f>ROUND(I462*H462,2)</f>
        <v>0</v>
      </c>
      <c r="BL462" s="17" t="s">
        <v>115</v>
      </c>
      <c r="BM462" s="145" t="s">
        <v>656</v>
      </c>
    </row>
    <row r="463" spans="2:65" s="1" customFormat="1" ht="16.5" customHeight="1">
      <c r="B463" s="32"/>
      <c r="C463" s="186" t="s">
        <v>428</v>
      </c>
      <c r="D463" s="186" t="s">
        <v>257</v>
      </c>
      <c r="E463" s="187" t="s">
        <v>657</v>
      </c>
      <c r="F463" s="188" t="s">
        <v>658</v>
      </c>
      <c r="G463" s="189" t="s">
        <v>208</v>
      </c>
      <c r="H463" s="190">
        <v>52.2</v>
      </c>
      <c r="I463" s="191"/>
      <c r="J463" s="192">
        <f>ROUND(I463*H463,2)</f>
        <v>0</v>
      </c>
      <c r="K463" s="193"/>
      <c r="L463" s="194"/>
      <c r="M463" s="195" t="s">
        <v>1</v>
      </c>
      <c r="N463" s="196" t="s">
        <v>37</v>
      </c>
      <c r="P463" s="143">
        <f>O463*H463</f>
        <v>0</v>
      </c>
      <c r="Q463" s="143">
        <v>0</v>
      </c>
      <c r="R463" s="143">
        <f>Q463*H463</f>
        <v>0</v>
      </c>
      <c r="S463" s="143">
        <v>0</v>
      </c>
      <c r="T463" s="144">
        <f>S463*H463</f>
        <v>0</v>
      </c>
      <c r="AR463" s="145" t="s">
        <v>125</v>
      </c>
      <c r="AT463" s="145" t="s">
        <v>257</v>
      </c>
      <c r="AU463" s="145" t="s">
        <v>116</v>
      </c>
      <c r="AY463" s="17" t="s">
        <v>110</v>
      </c>
      <c r="BE463" s="146">
        <f>IF(N463="základná",J463,0)</f>
        <v>0</v>
      </c>
      <c r="BF463" s="146">
        <f>IF(N463="znížená",J463,0)</f>
        <v>0</v>
      </c>
      <c r="BG463" s="146">
        <f>IF(N463="zákl. prenesená",J463,0)</f>
        <v>0</v>
      </c>
      <c r="BH463" s="146">
        <f>IF(N463="zníž. prenesená",J463,0)</f>
        <v>0</v>
      </c>
      <c r="BI463" s="146">
        <f>IF(N463="nulová",J463,0)</f>
        <v>0</v>
      </c>
      <c r="BJ463" s="17" t="s">
        <v>116</v>
      </c>
      <c r="BK463" s="146">
        <f>ROUND(I463*H463,2)</f>
        <v>0</v>
      </c>
      <c r="BL463" s="17" t="s">
        <v>115</v>
      </c>
      <c r="BM463" s="145" t="s">
        <v>659</v>
      </c>
    </row>
    <row r="464" spans="2:65" s="1" customFormat="1" ht="16.5" customHeight="1">
      <c r="B464" s="32"/>
      <c r="C464" s="186" t="s">
        <v>660</v>
      </c>
      <c r="D464" s="186" t="s">
        <v>257</v>
      </c>
      <c r="E464" s="187" t="s">
        <v>661</v>
      </c>
      <c r="F464" s="188" t="s">
        <v>662</v>
      </c>
      <c r="G464" s="189" t="s">
        <v>159</v>
      </c>
      <c r="H464" s="190">
        <v>100.05</v>
      </c>
      <c r="I464" s="191"/>
      <c r="J464" s="192">
        <f>ROUND(I464*H464,2)</f>
        <v>0</v>
      </c>
      <c r="K464" s="193"/>
      <c r="L464" s="194"/>
      <c r="M464" s="195" t="s">
        <v>1</v>
      </c>
      <c r="N464" s="196" t="s">
        <v>37</v>
      </c>
      <c r="P464" s="143">
        <f>O464*H464</f>
        <v>0</v>
      </c>
      <c r="Q464" s="143">
        <v>0</v>
      </c>
      <c r="R464" s="143">
        <f>Q464*H464</f>
        <v>0</v>
      </c>
      <c r="S464" s="143">
        <v>0</v>
      </c>
      <c r="T464" s="144">
        <f>S464*H464</f>
        <v>0</v>
      </c>
      <c r="AR464" s="145" t="s">
        <v>125</v>
      </c>
      <c r="AT464" s="145" t="s">
        <v>257</v>
      </c>
      <c r="AU464" s="145" t="s">
        <v>116</v>
      </c>
      <c r="AY464" s="17" t="s">
        <v>110</v>
      </c>
      <c r="BE464" s="146">
        <f>IF(N464="základná",J464,0)</f>
        <v>0</v>
      </c>
      <c r="BF464" s="146">
        <f>IF(N464="znížená",J464,0)</f>
        <v>0</v>
      </c>
      <c r="BG464" s="146">
        <f>IF(N464="zákl. prenesená",J464,0)</f>
        <v>0</v>
      </c>
      <c r="BH464" s="146">
        <f>IF(N464="zníž. prenesená",J464,0)</f>
        <v>0</v>
      </c>
      <c r="BI464" s="146">
        <f>IF(N464="nulová",J464,0)</f>
        <v>0</v>
      </c>
      <c r="BJ464" s="17" t="s">
        <v>116</v>
      </c>
      <c r="BK464" s="146">
        <f>ROUND(I464*H464,2)</f>
        <v>0</v>
      </c>
      <c r="BL464" s="17" t="s">
        <v>115</v>
      </c>
      <c r="BM464" s="145" t="s">
        <v>663</v>
      </c>
    </row>
    <row r="465" spans="2:65" s="10" customFormat="1" ht="22.9" customHeight="1">
      <c r="B465" s="123"/>
      <c r="D465" s="124" t="s">
        <v>70</v>
      </c>
      <c r="E465" s="156" t="s">
        <v>664</v>
      </c>
      <c r="F465" s="156" t="s">
        <v>665</v>
      </c>
      <c r="I465" s="126"/>
      <c r="J465" s="157">
        <f>BK465</f>
        <v>0</v>
      </c>
      <c r="L465" s="123"/>
      <c r="M465" s="128"/>
      <c r="P465" s="129">
        <f>SUM(P466:P510)</f>
        <v>0</v>
      </c>
      <c r="R465" s="129">
        <f>SUM(R466:R510)</f>
        <v>683.66028133999998</v>
      </c>
      <c r="T465" s="130">
        <f>SUM(T466:T510)</f>
        <v>0</v>
      </c>
      <c r="AR465" s="124" t="s">
        <v>79</v>
      </c>
      <c r="AT465" s="131" t="s">
        <v>70</v>
      </c>
      <c r="AU465" s="131" t="s">
        <v>79</v>
      </c>
      <c r="AY465" s="124" t="s">
        <v>110</v>
      </c>
      <c r="BK465" s="132">
        <f>SUM(BK466:BK510)</f>
        <v>0</v>
      </c>
    </row>
    <row r="466" spans="2:65" s="1" customFormat="1" ht="16.5" customHeight="1">
      <c r="B466" s="32"/>
      <c r="C466" s="133" t="s">
        <v>437</v>
      </c>
      <c r="D466" s="133" t="s">
        <v>111</v>
      </c>
      <c r="E466" s="134" t="s">
        <v>666</v>
      </c>
      <c r="F466" s="135" t="s">
        <v>667</v>
      </c>
      <c r="G466" s="136" t="s">
        <v>252</v>
      </c>
      <c r="H466" s="137">
        <v>24</v>
      </c>
      <c r="I466" s="138"/>
      <c r="J466" s="139">
        <f>ROUND(I466*H466,2)</f>
        <v>0</v>
      </c>
      <c r="K466" s="140"/>
      <c r="L466" s="32"/>
      <c r="M466" s="141" t="s">
        <v>1</v>
      </c>
      <c r="N466" s="142" t="s">
        <v>37</v>
      </c>
      <c r="P466" s="143">
        <f>O466*H466</f>
        <v>0</v>
      </c>
      <c r="Q466" s="143">
        <v>0</v>
      </c>
      <c r="R466" s="143">
        <f>Q466*H466</f>
        <v>0</v>
      </c>
      <c r="S466" s="143">
        <v>0</v>
      </c>
      <c r="T466" s="144">
        <f>S466*H466</f>
        <v>0</v>
      </c>
      <c r="AR466" s="145" t="s">
        <v>115</v>
      </c>
      <c r="AT466" s="145" t="s">
        <v>111</v>
      </c>
      <c r="AU466" s="145" t="s">
        <v>116</v>
      </c>
      <c r="AY466" s="17" t="s">
        <v>110</v>
      </c>
      <c r="BE466" s="146">
        <f>IF(N466="základná",J466,0)</f>
        <v>0</v>
      </c>
      <c r="BF466" s="146">
        <f>IF(N466="znížená",J466,0)</f>
        <v>0</v>
      </c>
      <c r="BG466" s="146">
        <f>IF(N466="zákl. prenesená",J466,0)</f>
        <v>0</v>
      </c>
      <c r="BH466" s="146">
        <f>IF(N466="zníž. prenesená",J466,0)</f>
        <v>0</v>
      </c>
      <c r="BI466" s="146">
        <f>IF(N466="nulová",J466,0)</f>
        <v>0</v>
      </c>
      <c r="BJ466" s="17" t="s">
        <v>116</v>
      </c>
      <c r="BK466" s="146">
        <f>ROUND(I466*H466,2)</f>
        <v>0</v>
      </c>
      <c r="BL466" s="17" t="s">
        <v>115</v>
      </c>
      <c r="BM466" s="145" t="s">
        <v>668</v>
      </c>
    </row>
    <row r="467" spans="2:65" s="1" customFormat="1" ht="33" customHeight="1">
      <c r="B467" s="32"/>
      <c r="C467" s="133" t="s">
        <v>669</v>
      </c>
      <c r="D467" s="133" t="s">
        <v>111</v>
      </c>
      <c r="E467" s="134" t="s">
        <v>670</v>
      </c>
      <c r="F467" s="135" t="s">
        <v>671</v>
      </c>
      <c r="G467" s="136" t="s">
        <v>159</v>
      </c>
      <c r="H467" s="137">
        <v>409.8</v>
      </c>
      <c r="I467" s="138"/>
      <c r="J467" s="139">
        <f>ROUND(I467*H467,2)</f>
        <v>0</v>
      </c>
      <c r="K467" s="140"/>
      <c r="L467" s="32"/>
      <c r="M467" s="141" t="s">
        <v>1</v>
      </c>
      <c r="N467" s="142" t="s">
        <v>37</v>
      </c>
      <c r="P467" s="143">
        <f>O467*H467</f>
        <v>0</v>
      </c>
      <c r="Q467" s="143">
        <v>0.33393630000000002</v>
      </c>
      <c r="R467" s="143">
        <f>Q467*H467</f>
        <v>136.84709574000001</v>
      </c>
      <c r="S467" s="143">
        <v>0</v>
      </c>
      <c r="T467" s="144">
        <f>S467*H467</f>
        <v>0</v>
      </c>
      <c r="AR467" s="145" t="s">
        <v>115</v>
      </c>
      <c r="AT467" s="145" t="s">
        <v>111</v>
      </c>
      <c r="AU467" s="145" t="s">
        <v>116</v>
      </c>
      <c r="AY467" s="17" t="s">
        <v>110</v>
      </c>
      <c r="BE467" s="146">
        <f>IF(N467="základná",J467,0)</f>
        <v>0</v>
      </c>
      <c r="BF467" s="146">
        <f>IF(N467="znížená",J467,0)</f>
        <v>0</v>
      </c>
      <c r="BG467" s="146">
        <f>IF(N467="zákl. prenesená",J467,0)</f>
        <v>0</v>
      </c>
      <c r="BH467" s="146">
        <f>IF(N467="zníž. prenesená",J467,0)</f>
        <v>0</v>
      </c>
      <c r="BI467" s="146">
        <f>IF(N467="nulová",J467,0)</f>
        <v>0</v>
      </c>
      <c r="BJ467" s="17" t="s">
        <v>116</v>
      </c>
      <c r="BK467" s="146">
        <f>ROUND(I467*H467,2)</f>
        <v>0</v>
      </c>
      <c r="BL467" s="17" t="s">
        <v>115</v>
      </c>
      <c r="BM467" s="145" t="s">
        <v>672</v>
      </c>
    </row>
    <row r="468" spans="2:65" s="13" customFormat="1" ht="11.25">
      <c r="B468" s="165"/>
      <c r="D468" s="159" t="s">
        <v>163</v>
      </c>
      <c r="E468" s="166" t="s">
        <v>1</v>
      </c>
      <c r="F468" s="167" t="s">
        <v>673</v>
      </c>
      <c r="H468" s="168">
        <v>388.8</v>
      </c>
      <c r="I468" s="169"/>
      <c r="L468" s="165"/>
      <c r="M468" s="170"/>
      <c r="T468" s="171"/>
      <c r="AT468" s="166" t="s">
        <v>163</v>
      </c>
      <c r="AU468" s="166" t="s">
        <v>116</v>
      </c>
      <c r="AV468" s="13" t="s">
        <v>116</v>
      </c>
      <c r="AW468" s="13" t="s">
        <v>28</v>
      </c>
      <c r="AX468" s="13" t="s">
        <v>71</v>
      </c>
      <c r="AY468" s="166" t="s">
        <v>110</v>
      </c>
    </row>
    <row r="469" spans="2:65" s="13" customFormat="1" ht="22.5">
      <c r="B469" s="165"/>
      <c r="D469" s="159" t="s">
        <v>163</v>
      </c>
      <c r="E469" s="166" t="s">
        <v>1</v>
      </c>
      <c r="F469" s="167" t="s">
        <v>674</v>
      </c>
      <c r="H469" s="168">
        <v>21</v>
      </c>
      <c r="I469" s="169"/>
      <c r="L469" s="165"/>
      <c r="M469" s="170"/>
      <c r="T469" s="171"/>
      <c r="AT469" s="166" t="s">
        <v>163</v>
      </c>
      <c r="AU469" s="166" t="s">
        <v>116</v>
      </c>
      <c r="AV469" s="13" t="s">
        <v>116</v>
      </c>
      <c r="AW469" s="13" t="s">
        <v>28</v>
      </c>
      <c r="AX469" s="13" t="s">
        <v>71</v>
      </c>
      <c r="AY469" s="166" t="s">
        <v>110</v>
      </c>
    </row>
    <row r="470" spans="2:65" s="14" customFormat="1" ht="11.25">
      <c r="B470" s="172"/>
      <c r="D470" s="159" t="s">
        <v>163</v>
      </c>
      <c r="E470" s="173" t="s">
        <v>1</v>
      </c>
      <c r="F470" s="174" t="s">
        <v>167</v>
      </c>
      <c r="H470" s="175">
        <v>409.8</v>
      </c>
      <c r="I470" s="176"/>
      <c r="L470" s="172"/>
      <c r="M470" s="177"/>
      <c r="T470" s="178"/>
      <c r="AT470" s="173" t="s">
        <v>163</v>
      </c>
      <c r="AU470" s="173" t="s">
        <v>116</v>
      </c>
      <c r="AV470" s="14" t="s">
        <v>115</v>
      </c>
      <c r="AW470" s="14" t="s">
        <v>28</v>
      </c>
      <c r="AX470" s="14" t="s">
        <v>79</v>
      </c>
      <c r="AY470" s="173" t="s">
        <v>110</v>
      </c>
    </row>
    <row r="471" spans="2:65" s="1" customFormat="1" ht="33" customHeight="1">
      <c r="B471" s="32"/>
      <c r="C471" s="133" t="s">
        <v>444</v>
      </c>
      <c r="D471" s="133" t="s">
        <v>111</v>
      </c>
      <c r="E471" s="134" t="s">
        <v>675</v>
      </c>
      <c r="F471" s="135" t="s">
        <v>676</v>
      </c>
      <c r="G471" s="136" t="s">
        <v>159</v>
      </c>
      <c r="H471" s="137">
        <v>18</v>
      </c>
      <c r="I471" s="138"/>
      <c r="J471" s="139">
        <f>ROUND(I471*H471,2)</f>
        <v>0</v>
      </c>
      <c r="K471" s="140"/>
      <c r="L471" s="32"/>
      <c r="M471" s="141" t="s">
        <v>1</v>
      </c>
      <c r="N471" s="142" t="s">
        <v>37</v>
      </c>
      <c r="P471" s="143">
        <f>O471*H471</f>
        <v>0</v>
      </c>
      <c r="Q471" s="143">
        <v>0.44524839999999999</v>
      </c>
      <c r="R471" s="143">
        <f>Q471*H471</f>
        <v>8.0144711999999991</v>
      </c>
      <c r="S471" s="143">
        <v>0</v>
      </c>
      <c r="T471" s="144">
        <f>S471*H471</f>
        <v>0</v>
      </c>
      <c r="AR471" s="145" t="s">
        <v>115</v>
      </c>
      <c r="AT471" s="145" t="s">
        <v>111</v>
      </c>
      <c r="AU471" s="145" t="s">
        <v>116</v>
      </c>
      <c r="AY471" s="17" t="s">
        <v>110</v>
      </c>
      <c r="BE471" s="146">
        <f>IF(N471="základná",J471,0)</f>
        <v>0</v>
      </c>
      <c r="BF471" s="146">
        <f>IF(N471="znížená",J471,0)</f>
        <v>0</v>
      </c>
      <c r="BG471" s="146">
        <f>IF(N471="zákl. prenesená",J471,0)</f>
        <v>0</v>
      </c>
      <c r="BH471" s="146">
        <f>IF(N471="zníž. prenesená",J471,0)</f>
        <v>0</v>
      </c>
      <c r="BI471" s="146">
        <f>IF(N471="nulová",J471,0)</f>
        <v>0</v>
      </c>
      <c r="BJ471" s="17" t="s">
        <v>116</v>
      </c>
      <c r="BK471" s="146">
        <f>ROUND(I471*H471,2)</f>
        <v>0</v>
      </c>
      <c r="BL471" s="17" t="s">
        <v>115</v>
      </c>
      <c r="BM471" s="145" t="s">
        <v>677</v>
      </c>
    </row>
    <row r="472" spans="2:65" s="12" customFormat="1" ht="11.25">
      <c r="B472" s="158"/>
      <c r="D472" s="159" t="s">
        <v>163</v>
      </c>
      <c r="E472" s="160" t="s">
        <v>1</v>
      </c>
      <c r="F472" s="161" t="s">
        <v>678</v>
      </c>
      <c r="H472" s="160" t="s">
        <v>1</v>
      </c>
      <c r="I472" s="162"/>
      <c r="L472" s="158"/>
      <c r="M472" s="163"/>
      <c r="T472" s="164"/>
      <c r="AT472" s="160" t="s">
        <v>163</v>
      </c>
      <c r="AU472" s="160" t="s">
        <v>116</v>
      </c>
      <c r="AV472" s="12" t="s">
        <v>79</v>
      </c>
      <c r="AW472" s="12" t="s">
        <v>28</v>
      </c>
      <c r="AX472" s="12" t="s">
        <v>71</v>
      </c>
      <c r="AY472" s="160" t="s">
        <v>110</v>
      </c>
    </row>
    <row r="473" spans="2:65" s="13" customFormat="1" ht="11.25">
      <c r="B473" s="165"/>
      <c r="D473" s="159" t="s">
        <v>163</v>
      </c>
      <c r="E473" s="166" t="s">
        <v>1</v>
      </c>
      <c r="F473" s="167" t="s">
        <v>679</v>
      </c>
      <c r="H473" s="168">
        <v>9</v>
      </c>
      <c r="I473" s="169"/>
      <c r="L473" s="165"/>
      <c r="M473" s="170"/>
      <c r="T473" s="171"/>
      <c r="AT473" s="166" t="s">
        <v>163</v>
      </c>
      <c r="AU473" s="166" t="s">
        <v>116</v>
      </c>
      <c r="AV473" s="13" t="s">
        <v>116</v>
      </c>
      <c r="AW473" s="13" t="s">
        <v>28</v>
      </c>
      <c r="AX473" s="13" t="s">
        <v>71</v>
      </c>
      <c r="AY473" s="166" t="s">
        <v>110</v>
      </c>
    </row>
    <row r="474" spans="2:65" s="13" customFormat="1" ht="11.25">
      <c r="B474" s="165"/>
      <c r="D474" s="159" t="s">
        <v>163</v>
      </c>
      <c r="E474" s="166" t="s">
        <v>1</v>
      </c>
      <c r="F474" s="167" t="s">
        <v>680</v>
      </c>
      <c r="H474" s="168">
        <v>9</v>
      </c>
      <c r="I474" s="169"/>
      <c r="L474" s="165"/>
      <c r="M474" s="170"/>
      <c r="T474" s="171"/>
      <c r="AT474" s="166" t="s">
        <v>163</v>
      </c>
      <c r="AU474" s="166" t="s">
        <v>116</v>
      </c>
      <c r="AV474" s="13" t="s">
        <v>116</v>
      </c>
      <c r="AW474" s="13" t="s">
        <v>28</v>
      </c>
      <c r="AX474" s="13" t="s">
        <v>71</v>
      </c>
      <c r="AY474" s="166" t="s">
        <v>110</v>
      </c>
    </row>
    <row r="475" spans="2:65" s="14" customFormat="1" ht="11.25">
      <c r="B475" s="172"/>
      <c r="D475" s="159" t="s">
        <v>163</v>
      </c>
      <c r="E475" s="173" t="s">
        <v>1</v>
      </c>
      <c r="F475" s="174" t="s">
        <v>167</v>
      </c>
      <c r="H475" s="175">
        <v>18</v>
      </c>
      <c r="I475" s="176"/>
      <c r="L475" s="172"/>
      <c r="M475" s="177"/>
      <c r="T475" s="178"/>
      <c r="AT475" s="173" t="s">
        <v>163</v>
      </c>
      <c r="AU475" s="173" t="s">
        <v>116</v>
      </c>
      <c r="AV475" s="14" t="s">
        <v>115</v>
      </c>
      <c r="AW475" s="14" t="s">
        <v>28</v>
      </c>
      <c r="AX475" s="14" t="s">
        <v>79</v>
      </c>
      <c r="AY475" s="173" t="s">
        <v>110</v>
      </c>
    </row>
    <row r="476" spans="2:65" s="1" customFormat="1" ht="24.2" customHeight="1">
      <c r="B476" s="32"/>
      <c r="C476" s="133" t="s">
        <v>681</v>
      </c>
      <c r="D476" s="133" t="s">
        <v>111</v>
      </c>
      <c r="E476" s="134" t="s">
        <v>682</v>
      </c>
      <c r="F476" s="135" t="s">
        <v>683</v>
      </c>
      <c r="G476" s="136" t="s">
        <v>162</v>
      </c>
      <c r="H476" s="137">
        <v>37.200000000000003</v>
      </c>
      <c r="I476" s="138"/>
      <c r="J476" s="139">
        <f>ROUND(I476*H476,2)</f>
        <v>0</v>
      </c>
      <c r="K476" s="140"/>
      <c r="L476" s="32"/>
      <c r="M476" s="141" t="s">
        <v>1</v>
      </c>
      <c r="N476" s="142" t="s">
        <v>37</v>
      </c>
      <c r="P476" s="143">
        <f>O476*H476</f>
        <v>0</v>
      </c>
      <c r="Q476" s="143">
        <v>2.8047</v>
      </c>
      <c r="R476" s="143">
        <f>Q476*H476</f>
        <v>104.33484</v>
      </c>
      <c r="S476" s="143">
        <v>0</v>
      </c>
      <c r="T476" s="144">
        <f>S476*H476</f>
        <v>0</v>
      </c>
      <c r="AR476" s="145" t="s">
        <v>115</v>
      </c>
      <c r="AT476" s="145" t="s">
        <v>111</v>
      </c>
      <c r="AU476" s="145" t="s">
        <v>116</v>
      </c>
      <c r="AY476" s="17" t="s">
        <v>110</v>
      </c>
      <c r="BE476" s="146">
        <f>IF(N476="základná",J476,0)</f>
        <v>0</v>
      </c>
      <c r="BF476" s="146">
        <f>IF(N476="znížená",J476,0)</f>
        <v>0</v>
      </c>
      <c r="BG476" s="146">
        <f>IF(N476="zákl. prenesená",J476,0)</f>
        <v>0</v>
      </c>
      <c r="BH476" s="146">
        <f>IF(N476="zníž. prenesená",J476,0)</f>
        <v>0</v>
      </c>
      <c r="BI476" s="146">
        <f>IF(N476="nulová",J476,0)</f>
        <v>0</v>
      </c>
      <c r="BJ476" s="17" t="s">
        <v>116</v>
      </c>
      <c r="BK476" s="146">
        <f>ROUND(I476*H476,2)</f>
        <v>0</v>
      </c>
      <c r="BL476" s="17" t="s">
        <v>115</v>
      </c>
      <c r="BM476" s="145" t="s">
        <v>684</v>
      </c>
    </row>
    <row r="477" spans="2:65" s="12" customFormat="1" ht="11.25">
      <c r="B477" s="158"/>
      <c r="D477" s="159" t="s">
        <v>163</v>
      </c>
      <c r="E477" s="160" t="s">
        <v>1</v>
      </c>
      <c r="F477" s="161" t="s">
        <v>173</v>
      </c>
      <c r="H477" s="160" t="s">
        <v>1</v>
      </c>
      <c r="I477" s="162"/>
      <c r="L477" s="158"/>
      <c r="M477" s="163"/>
      <c r="T477" s="164"/>
      <c r="AT477" s="160" t="s">
        <v>163</v>
      </c>
      <c r="AU477" s="160" t="s">
        <v>116</v>
      </c>
      <c r="AV477" s="12" t="s">
        <v>79</v>
      </c>
      <c r="AW477" s="12" t="s">
        <v>28</v>
      </c>
      <c r="AX477" s="12" t="s">
        <v>71</v>
      </c>
      <c r="AY477" s="160" t="s">
        <v>110</v>
      </c>
    </row>
    <row r="478" spans="2:65" s="13" customFormat="1" ht="11.25">
      <c r="B478" s="165"/>
      <c r="D478" s="159" t="s">
        <v>163</v>
      </c>
      <c r="E478" s="166" t="s">
        <v>1</v>
      </c>
      <c r="F478" s="167" t="s">
        <v>685</v>
      </c>
      <c r="H478" s="168">
        <v>18.600000000000001</v>
      </c>
      <c r="I478" s="169"/>
      <c r="L478" s="165"/>
      <c r="M478" s="170"/>
      <c r="T478" s="171"/>
      <c r="AT478" s="166" t="s">
        <v>163</v>
      </c>
      <c r="AU478" s="166" t="s">
        <v>116</v>
      </c>
      <c r="AV478" s="13" t="s">
        <v>116</v>
      </c>
      <c r="AW478" s="13" t="s">
        <v>28</v>
      </c>
      <c r="AX478" s="13" t="s">
        <v>71</v>
      </c>
      <c r="AY478" s="166" t="s">
        <v>110</v>
      </c>
    </row>
    <row r="479" spans="2:65" s="13" customFormat="1" ht="11.25">
      <c r="B479" s="165"/>
      <c r="D479" s="159" t="s">
        <v>163</v>
      </c>
      <c r="E479" s="166" t="s">
        <v>1</v>
      </c>
      <c r="F479" s="167" t="s">
        <v>686</v>
      </c>
      <c r="H479" s="168">
        <v>18.600000000000001</v>
      </c>
      <c r="I479" s="169"/>
      <c r="L479" s="165"/>
      <c r="M479" s="170"/>
      <c r="T479" s="171"/>
      <c r="AT479" s="166" t="s">
        <v>163</v>
      </c>
      <c r="AU479" s="166" t="s">
        <v>116</v>
      </c>
      <c r="AV479" s="13" t="s">
        <v>116</v>
      </c>
      <c r="AW479" s="13" t="s">
        <v>28</v>
      </c>
      <c r="AX479" s="13" t="s">
        <v>71</v>
      </c>
      <c r="AY479" s="166" t="s">
        <v>110</v>
      </c>
    </row>
    <row r="480" spans="2:65" s="14" customFormat="1" ht="11.25">
      <c r="B480" s="172"/>
      <c r="D480" s="159" t="s">
        <v>163</v>
      </c>
      <c r="E480" s="173" t="s">
        <v>1</v>
      </c>
      <c r="F480" s="174" t="s">
        <v>167</v>
      </c>
      <c r="H480" s="175">
        <v>37.200000000000003</v>
      </c>
      <c r="I480" s="176"/>
      <c r="L480" s="172"/>
      <c r="M480" s="177"/>
      <c r="T480" s="178"/>
      <c r="AT480" s="173" t="s">
        <v>163</v>
      </c>
      <c r="AU480" s="173" t="s">
        <v>116</v>
      </c>
      <c r="AV480" s="14" t="s">
        <v>115</v>
      </c>
      <c r="AW480" s="14" t="s">
        <v>28</v>
      </c>
      <c r="AX480" s="14" t="s">
        <v>79</v>
      </c>
      <c r="AY480" s="173" t="s">
        <v>110</v>
      </c>
    </row>
    <row r="481" spans="2:65" s="1" customFormat="1" ht="16.5" customHeight="1">
      <c r="B481" s="32"/>
      <c r="C481" s="133" t="s">
        <v>447</v>
      </c>
      <c r="D481" s="133" t="s">
        <v>111</v>
      </c>
      <c r="E481" s="134" t="s">
        <v>687</v>
      </c>
      <c r="F481" s="135" t="s">
        <v>688</v>
      </c>
      <c r="G481" s="136" t="s">
        <v>162</v>
      </c>
      <c r="H481" s="137">
        <v>70</v>
      </c>
      <c r="I481" s="138"/>
      <c r="J481" s="139">
        <f>ROUND(I481*H481,2)</f>
        <v>0</v>
      </c>
      <c r="K481" s="140"/>
      <c r="L481" s="32"/>
      <c r="M481" s="141" t="s">
        <v>1</v>
      </c>
      <c r="N481" s="142" t="s">
        <v>37</v>
      </c>
      <c r="P481" s="143">
        <f>O481*H481</f>
        <v>0</v>
      </c>
      <c r="Q481" s="143">
        <v>0</v>
      </c>
      <c r="R481" s="143">
        <f>Q481*H481</f>
        <v>0</v>
      </c>
      <c r="S481" s="143">
        <v>0</v>
      </c>
      <c r="T481" s="144">
        <f>S481*H481</f>
        <v>0</v>
      </c>
      <c r="AR481" s="145" t="s">
        <v>115</v>
      </c>
      <c r="AT481" s="145" t="s">
        <v>111</v>
      </c>
      <c r="AU481" s="145" t="s">
        <v>116</v>
      </c>
      <c r="AY481" s="17" t="s">
        <v>110</v>
      </c>
      <c r="BE481" s="146">
        <f>IF(N481="základná",J481,0)</f>
        <v>0</v>
      </c>
      <c r="BF481" s="146">
        <f>IF(N481="znížená",J481,0)</f>
        <v>0</v>
      </c>
      <c r="BG481" s="146">
        <f>IF(N481="zákl. prenesená",J481,0)</f>
        <v>0</v>
      </c>
      <c r="BH481" s="146">
        <f>IF(N481="zníž. prenesená",J481,0)</f>
        <v>0</v>
      </c>
      <c r="BI481" s="146">
        <f>IF(N481="nulová",J481,0)</f>
        <v>0</v>
      </c>
      <c r="BJ481" s="17" t="s">
        <v>116</v>
      </c>
      <c r="BK481" s="146">
        <f>ROUND(I481*H481,2)</f>
        <v>0</v>
      </c>
      <c r="BL481" s="17" t="s">
        <v>115</v>
      </c>
      <c r="BM481" s="145" t="s">
        <v>689</v>
      </c>
    </row>
    <row r="482" spans="2:65" s="1" customFormat="1" ht="37.9" customHeight="1">
      <c r="B482" s="32"/>
      <c r="C482" s="133" t="s">
        <v>690</v>
      </c>
      <c r="D482" s="133" t="s">
        <v>111</v>
      </c>
      <c r="E482" s="134" t="s">
        <v>691</v>
      </c>
      <c r="F482" s="135" t="s">
        <v>692</v>
      </c>
      <c r="G482" s="136" t="s">
        <v>162</v>
      </c>
      <c r="H482" s="137">
        <v>54</v>
      </c>
      <c r="I482" s="138"/>
      <c r="J482" s="139">
        <f>ROUND(I482*H482,2)</f>
        <v>0</v>
      </c>
      <c r="K482" s="140"/>
      <c r="L482" s="32"/>
      <c r="M482" s="141" t="s">
        <v>1</v>
      </c>
      <c r="N482" s="142" t="s">
        <v>37</v>
      </c>
      <c r="P482" s="143">
        <f>O482*H482</f>
        <v>0</v>
      </c>
      <c r="Q482" s="143">
        <v>0</v>
      </c>
      <c r="R482" s="143">
        <f>Q482*H482</f>
        <v>0</v>
      </c>
      <c r="S482" s="143">
        <v>0</v>
      </c>
      <c r="T482" s="144">
        <f>S482*H482</f>
        <v>0</v>
      </c>
      <c r="AR482" s="145" t="s">
        <v>115</v>
      </c>
      <c r="AT482" s="145" t="s">
        <v>111</v>
      </c>
      <c r="AU482" s="145" t="s">
        <v>116</v>
      </c>
      <c r="AY482" s="17" t="s">
        <v>110</v>
      </c>
      <c r="BE482" s="146">
        <f>IF(N482="základná",J482,0)</f>
        <v>0</v>
      </c>
      <c r="BF482" s="146">
        <f>IF(N482="znížená",J482,0)</f>
        <v>0</v>
      </c>
      <c r="BG482" s="146">
        <f>IF(N482="zákl. prenesená",J482,0)</f>
        <v>0</v>
      </c>
      <c r="BH482" s="146">
        <f>IF(N482="zníž. prenesená",J482,0)</f>
        <v>0</v>
      </c>
      <c r="BI482" s="146">
        <f>IF(N482="nulová",J482,0)</f>
        <v>0</v>
      </c>
      <c r="BJ482" s="17" t="s">
        <v>116</v>
      </c>
      <c r="BK482" s="146">
        <f>ROUND(I482*H482,2)</f>
        <v>0</v>
      </c>
      <c r="BL482" s="17" t="s">
        <v>115</v>
      </c>
      <c r="BM482" s="145" t="s">
        <v>693</v>
      </c>
    </row>
    <row r="483" spans="2:65" s="1" customFormat="1" ht="24.2" customHeight="1">
      <c r="B483" s="32"/>
      <c r="C483" s="186" t="s">
        <v>456</v>
      </c>
      <c r="D483" s="186" t="s">
        <v>257</v>
      </c>
      <c r="E483" s="187" t="s">
        <v>694</v>
      </c>
      <c r="F483" s="188" t="s">
        <v>695</v>
      </c>
      <c r="G483" s="189" t="s">
        <v>277</v>
      </c>
      <c r="H483" s="190">
        <v>54</v>
      </c>
      <c r="I483" s="191"/>
      <c r="J483" s="192">
        <f>ROUND(I483*H483,2)</f>
        <v>0</v>
      </c>
      <c r="K483" s="193"/>
      <c r="L483" s="194"/>
      <c r="M483" s="195" t="s">
        <v>1</v>
      </c>
      <c r="N483" s="196" t="s">
        <v>37</v>
      </c>
      <c r="P483" s="143">
        <f>O483*H483</f>
        <v>0</v>
      </c>
      <c r="Q483" s="143">
        <v>0</v>
      </c>
      <c r="R483" s="143">
        <f>Q483*H483</f>
        <v>0</v>
      </c>
      <c r="S483" s="143">
        <v>0</v>
      </c>
      <c r="T483" s="144">
        <f>S483*H483</f>
        <v>0</v>
      </c>
      <c r="AR483" s="145" t="s">
        <v>125</v>
      </c>
      <c r="AT483" s="145" t="s">
        <v>257</v>
      </c>
      <c r="AU483" s="145" t="s">
        <v>116</v>
      </c>
      <c r="AY483" s="17" t="s">
        <v>110</v>
      </c>
      <c r="BE483" s="146">
        <f>IF(N483="základná",J483,0)</f>
        <v>0</v>
      </c>
      <c r="BF483" s="146">
        <f>IF(N483="znížená",J483,0)</f>
        <v>0</v>
      </c>
      <c r="BG483" s="146">
        <f>IF(N483="zákl. prenesená",J483,0)</f>
        <v>0</v>
      </c>
      <c r="BH483" s="146">
        <f>IF(N483="zníž. prenesená",J483,0)</f>
        <v>0</v>
      </c>
      <c r="BI483" s="146">
        <f>IF(N483="nulová",J483,0)</f>
        <v>0</v>
      </c>
      <c r="BJ483" s="17" t="s">
        <v>116</v>
      </c>
      <c r="BK483" s="146">
        <f>ROUND(I483*H483,2)</f>
        <v>0</v>
      </c>
      <c r="BL483" s="17" t="s">
        <v>115</v>
      </c>
      <c r="BM483" s="145" t="s">
        <v>696</v>
      </c>
    </row>
    <row r="484" spans="2:65" s="1" customFormat="1" ht="24.2" customHeight="1">
      <c r="B484" s="32"/>
      <c r="C484" s="133" t="s">
        <v>697</v>
      </c>
      <c r="D484" s="133" t="s">
        <v>111</v>
      </c>
      <c r="E484" s="134" t="s">
        <v>698</v>
      </c>
      <c r="F484" s="135" t="s">
        <v>699</v>
      </c>
      <c r="G484" s="136" t="s">
        <v>162</v>
      </c>
      <c r="H484" s="137">
        <v>192</v>
      </c>
      <c r="I484" s="138"/>
      <c r="J484" s="139">
        <f>ROUND(I484*H484,2)</f>
        <v>0</v>
      </c>
      <c r="K484" s="140"/>
      <c r="L484" s="32"/>
      <c r="M484" s="141" t="s">
        <v>1</v>
      </c>
      <c r="N484" s="142" t="s">
        <v>37</v>
      </c>
      <c r="P484" s="143">
        <f>O484*H484</f>
        <v>0</v>
      </c>
      <c r="Q484" s="143">
        <v>0</v>
      </c>
      <c r="R484" s="143">
        <f>Q484*H484</f>
        <v>0</v>
      </c>
      <c r="S484" s="143">
        <v>0</v>
      </c>
      <c r="T484" s="144">
        <f>S484*H484</f>
        <v>0</v>
      </c>
      <c r="AR484" s="145" t="s">
        <v>115</v>
      </c>
      <c r="AT484" s="145" t="s">
        <v>111</v>
      </c>
      <c r="AU484" s="145" t="s">
        <v>116</v>
      </c>
      <c r="AY484" s="17" t="s">
        <v>110</v>
      </c>
      <c r="BE484" s="146">
        <f>IF(N484="základná",J484,0)</f>
        <v>0</v>
      </c>
      <c r="BF484" s="146">
        <f>IF(N484="znížená",J484,0)</f>
        <v>0</v>
      </c>
      <c r="BG484" s="146">
        <f>IF(N484="zákl. prenesená",J484,0)</f>
        <v>0</v>
      </c>
      <c r="BH484" s="146">
        <f>IF(N484="zníž. prenesená",J484,0)</f>
        <v>0</v>
      </c>
      <c r="BI484" s="146">
        <f>IF(N484="nulová",J484,0)</f>
        <v>0</v>
      </c>
      <c r="BJ484" s="17" t="s">
        <v>116</v>
      </c>
      <c r="BK484" s="146">
        <f>ROUND(I484*H484,2)</f>
        <v>0</v>
      </c>
      <c r="BL484" s="17" t="s">
        <v>115</v>
      </c>
      <c r="BM484" s="145" t="s">
        <v>700</v>
      </c>
    </row>
    <row r="485" spans="2:65" s="1" customFormat="1" ht="33" customHeight="1">
      <c r="B485" s="32"/>
      <c r="C485" s="133" t="s">
        <v>459</v>
      </c>
      <c r="D485" s="133" t="s">
        <v>111</v>
      </c>
      <c r="E485" s="134" t="s">
        <v>701</v>
      </c>
      <c r="F485" s="135" t="s">
        <v>702</v>
      </c>
      <c r="G485" s="136" t="s">
        <v>162</v>
      </c>
      <c r="H485" s="137">
        <v>39</v>
      </c>
      <c r="I485" s="138"/>
      <c r="J485" s="139">
        <f>ROUND(I485*H485,2)</f>
        <v>0</v>
      </c>
      <c r="K485" s="140"/>
      <c r="L485" s="32"/>
      <c r="M485" s="141" t="s">
        <v>1</v>
      </c>
      <c r="N485" s="142" t="s">
        <v>37</v>
      </c>
      <c r="P485" s="143">
        <f>O485*H485</f>
        <v>0</v>
      </c>
      <c r="Q485" s="143">
        <v>1.8480000000000001</v>
      </c>
      <c r="R485" s="143">
        <f>Q485*H485</f>
        <v>72.072000000000003</v>
      </c>
      <c r="S485" s="143">
        <v>0</v>
      </c>
      <c r="T485" s="144">
        <f>S485*H485</f>
        <v>0</v>
      </c>
      <c r="AR485" s="145" t="s">
        <v>115</v>
      </c>
      <c r="AT485" s="145" t="s">
        <v>111</v>
      </c>
      <c r="AU485" s="145" t="s">
        <v>116</v>
      </c>
      <c r="AY485" s="17" t="s">
        <v>110</v>
      </c>
      <c r="BE485" s="146">
        <f>IF(N485="základná",J485,0)</f>
        <v>0</v>
      </c>
      <c r="BF485" s="146">
        <f>IF(N485="znížená",J485,0)</f>
        <v>0</v>
      </c>
      <c r="BG485" s="146">
        <f>IF(N485="zákl. prenesená",J485,0)</f>
        <v>0</v>
      </c>
      <c r="BH485" s="146">
        <f>IF(N485="zníž. prenesená",J485,0)</f>
        <v>0</v>
      </c>
      <c r="BI485" s="146">
        <f>IF(N485="nulová",J485,0)</f>
        <v>0</v>
      </c>
      <c r="BJ485" s="17" t="s">
        <v>116</v>
      </c>
      <c r="BK485" s="146">
        <f>ROUND(I485*H485,2)</f>
        <v>0</v>
      </c>
      <c r="BL485" s="17" t="s">
        <v>115</v>
      </c>
      <c r="BM485" s="145" t="s">
        <v>703</v>
      </c>
    </row>
    <row r="486" spans="2:65" s="12" customFormat="1" ht="11.25">
      <c r="B486" s="158"/>
      <c r="D486" s="159" t="s">
        <v>163</v>
      </c>
      <c r="E486" s="160" t="s">
        <v>1</v>
      </c>
      <c r="F486" s="161" t="s">
        <v>704</v>
      </c>
      <c r="H486" s="160" t="s">
        <v>1</v>
      </c>
      <c r="I486" s="162"/>
      <c r="L486" s="158"/>
      <c r="M486" s="163"/>
      <c r="T486" s="164"/>
      <c r="AT486" s="160" t="s">
        <v>163</v>
      </c>
      <c r="AU486" s="160" t="s">
        <v>116</v>
      </c>
      <c r="AV486" s="12" t="s">
        <v>79</v>
      </c>
      <c r="AW486" s="12" t="s">
        <v>28</v>
      </c>
      <c r="AX486" s="12" t="s">
        <v>71</v>
      </c>
      <c r="AY486" s="160" t="s">
        <v>110</v>
      </c>
    </row>
    <row r="487" spans="2:65" s="13" customFormat="1" ht="11.25">
      <c r="B487" s="165"/>
      <c r="D487" s="159" t="s">
        <v>163</v>
      </c>
      <c r="E487" s="166" t="s">
        <v>1</v>
      </c>
      <c r="F487" s="167" t="s">
        <v>705</v>
      </c>
      <c r="H487" s="168">
        <v>16</v>
      </c>
      <c r="I487" s="169"/>
      <c r="L487" s="165"/>
      <c r="M487" s="170"/>
      <c r="T487" s="171"/>
      <c r="AT487" s="166" t="s">
        <v>163</v>
      </c>
      <c r="AU487" s="166" t="s">
        <v>116</v>
      </c>
      <c r="AV487" s="13" t="s">
        <v>116</v>
      </c>
      <c r="AW487" s="13" t="s">
        <v>28</v>
      </c>
      <c r="AX487" s="13" t="s">
        <v>71</v>
      </c>
      <c r="AY487" s="166" t="s">
        <v>110</v>
      </c>
    </row>
    <row r="488" spans="2:65" s="13" customFormat="1" ht="11.25">
      <c r="B488" s="165"/>
      <c r="D488" s="159" t="s">
        <v>163</v>
      </c>
      <c r="E488" s="166" t="s">
        <v>1</v>
      </c>
      <c r="F488" s="167" t="s">
        <v>706</v>
      </c>
      <c r="H488" s="168">
        <v>23</v>
      </c>
      <c r="I488" s="169"/>
      <c r="L488" s="165"/>
      <c r="M488" s="170"/>
      <c r="T488" s="171"/>
      <c r="AT488" s="166" t="s">
        <v>163</v>
      </c>
      <c r="AU488" s="166" t="s">
        <v>116</v>
      </c>
      <c r="AV488" s="13" t="s">
        <v>116</v>
      </c>
      <c r="AW488" s="13" t="s">
        <v>28</v>
      </c>
      <c r="AX488" s="13" t="s">
        <v>71</v>
      </c>
      <c r="AY488" s="166" t="s">
        <v>110</v>
      </c>
    </row>
    <row r="489" spans="2:65" s="14" customFormat="1" ht="11.25">
      <c r="B489" s="172"/>
      <c r="D489" s="159" t="s">
        <v>163</v>
      </c>
      <c r="E489" s="173" t="s">
        <v>1</v>
      </c>
      <c r="F489" s="174" t="s">
        <v>167</v>
      </c>
      <c r="H489" s="175">
        <v>39</v>
      </c>
      <c r="I489" s="176"/>
      <c r="L489" s="172"/>
      <c r="M489" s="177"/>
      <c r="T489" s="178"/>
      <c r="AT489" s="173" t="s">
        <v>163</v>
      </c>
      <c r="AU489" s="173" t="s">
        <v>116</v>
      </c>
      <c r="AV489" s="14" t="s">
        <v>115</v>
      </c>
      <c r="AW489" s="14" t="s">
        <v>28</v>
      </c>
      <c r="AX489" s="14" t="s">
        <v>79</v>
      </c>
      <c r="AY489" s="173" t="s">
        <v>110</v>
      </c>
    </row>
    <row r="490" spans="2:65" s="1" customFormat="1" ht="37.9" customHeight="1">
      <c r="B490" s="32"/>
      <c r="C490" s="133" t="s">
        <v>707</v>
      </c>
      <c r="D490" s="133" t="s">
        <v>111</v>
      </c>
      <c r="E490" s="134" t="s">
        <v>708</v>
      </c>
      <c r="F490" s="135" t="s">
        <v>709</v>
      </c>
      <c r="G490" s="136" t="s">
        <v>159</v>
      </c>
      <c r="H490" s="137">
        <v>21</v>
      </c>
      <c r="I490" s="138"/>
      <c r="J490" s="139">
        <f>ROUND(I490*H490,2)</f>
        <v>0</v>
      </c>
      <c r="K490" s="140"/>
      <c r="L490" s="32"/>
      <c r="M490" s="141" t="s">
        <v>1</v>
      </c>
      <c r="N490" s="142" t="s">
        <v>37</v>
      </c>
      <c r="P490" s="143">
        <f>O490*H490</f>
        <v>0</v>
      </c>
      <c r="Q490" s="143">
        <v>0</v>
      </c>
      <c r="R490" s="143">
        <f>Q490*H490</f>
        <v>0</v>
      </c>
      <c r="S490" s="143">
        <v>0</v>
      </c>
      <c r="T490" s="144">
        <f>S490*H490</f>
        <v>0</v>
      </c>
      <c r="AR490" s="145" t="s">
        <v>115</v>
      </c>
      <c r="AT490" s="145" t="s">
        <v>111</v>
      </c>
      <c r="AU490" s="145" t="s">
        <v>116</v>
      </c>
      <c r="AY490" s="17" t="s">
        <v>110</v>
      </c>
      <c r="BE490" s="146">
        <f>IF(N490="základná",J490,0)</f>
        <v>0</v>
      </c>
      <c r="BF490" s="146">
        <f>IF(N490="znížená",J490,0)</f>
        <v>0</v>
      </c>
      <c r="BG490" s="146">
        <f>IF(N490="zákl. prenesená",J490,0)</f>
        <v>0</v>
      </c>
      <c r="BH490" s="146">
        <f>IF(N490="zníž. prenesená",J490,0)</f>
        <v>0</v>
      </c>
      <c r="BI490" s="146">
        <f>IF(N490="nulová",J490,0)</f>
        <v>0</v>
      </c>
      <c r="BJ490" s="17" t="s">
        <v>116</v>
      </c>
      <c r="BK490" s="146">
        <f>ROUND(I490*H490,2)</f>
        <v>0</v>
      </c>
      <c r="BL490" s="17" t="s">
        <v>115</v>
      </c>
      <c r="BM490" s="145" t="s">
        <v>710</v>
      </c>
    </row>
    <row r="491" spans="2:65" s="1" customFormat="1" ht="37.9" customHeight="1">
      <c r="B491" s="32"/>
      <c r="C491" s="133" t="s">
        <v>465</v>
      </c>
      <c r="D491" s="133" t="s">
        <v>111</v>
      </c>
      <c r="E491" s="134" t="s">
        <v>711</v>
      </c>
      <c r="F491" s="135" t="s">
        <v>712</v>
      </c>
      <c r="G491" s="136" t="s">
        <v>159</v>
      </c>
      <c r="H491" s="137">
        <v>388.8</v>
      </c>
      <c r="I491" s="138"/>
      <c r="J491" s="139">
        <f>ROUND(I491*H491,2)</f>
        <v>0</v>
      </c>
      <c r="K491" s="140"/>
      <c r="L491" s="32"/>
      <c r="M491" s="141" t="s">
        <v>1</v>
      </c>
      <c r="N491" s="142" t="s">
        <v>37</v>
      </c>
      <c r="P491" s="143">
        <f>O491*H491</f>
        <v>0</v>
      </c>
      <c r="Q491" s="143">
        <v>0.89968000000000004</v>
      </c>
      <c r="R491" s="143">
        <f>Q491*H491</f>
        <v>349.79558400000002</v>
      </c>
      <c r="S491" s="143">
        <v>0</v>
      </c>
      <c r="T491" s="144">
        <f>S491*H491</f>
        <v>0</v>
      </c>
      <c r="AR491" s="145" t="s">
        <v>115</v>
      </c>
      <c r="AT491" s="145" t="s">
        <v>111</v>
      </c>
      <c r="AU491" s="145" t="s">
        <v>116</v>
      </c>
      <c r="AY491" s="17" t="s">
        <v>110</v>
      </c>
      <c r="BE491" s="146">
        <f>IF(N491="základná",J491,0)</f>
        <v>0</v>
      </c>
      <c r="BF491" s="146">
        <f>IF(N491="znížená",J491,0)</f>
        <v>0</v>
      </c>
      <c r="BG491" s="146">
        <f>IF(N491="zákl. prenesená",J491,0)</f>
        <v>0</v>
      </c>
      <c r="BH491" s="146">
        <f>IF(N491="zníž. prenesená",J491,0)</f>
        <v>0</v>
      </c>
      <c r="BI491" s="146">
        <f>IF(N491="nulová",J491,0)</f>
        <v>0</v>
      </c>
      <c r="BJ491" s="17" t="s">
        <v>116</v>
      </c>
      <c r="BK491" s="146">
        <f>ROUND(I491*H491,2)</f>
        <v>0</v>
      </c>
      <c r="BL491" s="17" t="s">
        <v>115</v>
      </c>
      <c r="BM491" s="145" t="s">
        <v>713</v>
      </c>
    </row>
    <row r="492" spans="2:65" s="13" customFormat="1" ht="11.25">
      <c r="B492" s="165"/>
      <c r="D492" s="159" t="s">
        <v>163</v>
      </c>
      <c r="E492" s="166" t="s">
        <v>1</v>
      </c>
      <c r="F492" s="167" t="s">
        <v>714</v>
      </c>
      <c r="H492" s="168">
        <v>388.8</v>
      </c>
      <c r="I492" s="169"/>
      <c r="L492" s="165"/>
      <c r="M492" s="170"/>
      <c r="T492" s="171"/>
      <c r="AT492" s="166" t="s">
        <v>163</v>
      </c>
      <c r="AU492" s="166" t="s">
        <v>116</v>
      </c>
      <c r="AV492" s="13" t="s">
        <v>116</v>
      </c>
      <c r="AW492" s="13" t="s">
        <v>28</v>
      </c>
      <c r="AX492" s="13" t="s">
        <v>71</v>
      </c>
      <c r="AY492" s="166" t="s">
        <v>110</v>
      </c>
    </row>
    <row r="493" spans="2:65" s="14" customFormat="1" ht="11.25">
      <c r="B493" s="172"/>
      <c r="D493" s="159" t="s">
        <v>163</v>
      </c>
      <c r="E493" s="173" t="s">
        <v>1</v>
      </c>
      <c r="F493" s="174" t="s">
        <v>167</v>
      </c>
      <c r="H493" s="175">
        <v>388.8</v>
      </c>
      <c r="I493" s="176"/>
      <c r="L493" s="172"/>
      <c r="M493" s="177"/>
      <c r="T493" s="178"/>
      <c r="AT493" s="173" t="s">
        <v>163</v>
      </c>
      <c r="AU493" s="173" t="s">
        <v>116</v>
      </c>
      <c r="AV493" s="14" t="s">
        <v>115</v>
      </c>
      <c r="AW493" s="14" t="s">
        <v>28</v>
      </c>
      <c r="AX493" s="14" t="s">
        <v>79</v>
      </c>
      <c r="AY493" s="173" t="s">
        <v>110</v>
      </c>
    </row>
    <row r="494" spans="2:65" s="1" customFormat="1" ht="33" customHeight="1">
      <c r="B494" s="32"/>
      <c r="C494" s="133" t="s">
        <v>715</v>
      </c>
      <c r="D494" s="133" t="s">
        <v>111</v>
      </c>
      <c r="E494" s="134" t="s">
        <v>716</v>
      </c>
      <c r="F494" s="135" t="s">
        <v>717</v>
      </c>
      <c r="G494" s="136" t="s">
        <v>252</v>
      </c>
      <c r="H494" s="137">
        <v>10</v>
      </c>
      <c r="I494" s="138"/>
      <c r="J494" s="139">
        <f>ROUND(I494*H494,2)</f>
        <v>0</v>
      </c>
      <c r="K494" s="140"/>
      <c r="L494" s="32"/>
      <c r="M494" s="141" t="s">
        <v>1</v>
      </c>
      <c r="N494" s="142" t="s">
        <v>37</v>
      </c>
      <c r="P494" s="143">
        <f>O494*H494</f>
        <v>0</v>
      </c>
      <c r="Q494" s="143">
        <v>0.15223175999999999</v>
      </c>
      <c r="R494" s="143">
        <f>Q494*H494</f>
        <v>1.5223176</v>
      </c>
      <c r="S494" s="143">
        <v>0</v>
      </c>
      <c r="T494" s="144">
        <f>S494*H494</f>
        <v>0</v>
      </c>
      <c r="AR494" s="145" t="s">
        <v>115</v>
      </c>
      <c r="AT494" s="145" t="s">
        <v>111</v>
      </c>
      <c r="AU494" s="145" t="s">
        <v>116</v>
      </c>
      <c r="AY494" s="17" t="s">
        <v>110</v>
      </c>
      <c r="BE494" s="146">
        <f>IF(N494="základná",J494,0)</f>
        <v>0</v>
      </c>
      <c r="BF494" s="146">
        <f>IF(N494="znížená",J494,0)</f>
        <v>0</v>
      </c>
      <c r="BG494" s="146">
        <f>IF(N494="zákl. prenesená",J494,0)</f>
        <v>0</v>
      </c>
      <c r="BH494" s="146">
        <f>IF(N494="zníž. prenesená",J494,0)</f>
        <v>0</v>
      </c>
      <c r="BI494" s="146">
        <f>IF(N494="nulová",J494,0)</f>
        <v>0</v>
      </c>
      <c r="BJ494" s="17" t="s">
        <v>116</v>
      </c>
      <c r="BK494" s="146">
        <f>ROUND(I494*H494,2)</f>
        <v>0</v>
      </c>
      <c r="BL494" s="17" t="s">
        <v>115</v>
      </c>
      <c r="BM494" s="145" t="s">
        <v>718</v>
      </c>
    </row>
    <row r="495" spans="2:65" s="12" customFormat="1" ht="11.25">
      <c r="B495" s="158"/>
      <c r="D495" s="159" t="s">
        <v>163</v>
      </c>
      <c r="E495" s="160" t="s">
        <v>1</v>
      </c>
      <c r="F495" s="161" t="s">
        <v>719</v>
      </c>
      <c r="H495" s="160" t="s">
        <v>1</v>
      </c>
      <c r="I495" s="162"/>
      <c r="L495" s="158"/>
      <c r="M495" s="163"/>
      <c r="T495" s="164"/>
      <c r="AT495" s="160" t="s">
        <v>163</v>
      </c>
      <c r="AU495" s="160" t="s">
        <v>116</v>
      </c>
      <c r="AV495" s="12" t="s">
        <v>79</v>
      </c>
      <c r="AW495" s="12" t="s">
        <v>28</v>
      </c>
      <c r="AX495" s="12" t="s">
        <v>71</v>
      </c>
      <c r="AY495" s="160" t="s">
        <v>110</v>
      </c>
    </row>
    <row r="496" spans="2:65" s="13" customFormat="1" ht="11.25">
      <c r="B496" s="165"/>
      <c r="D496" s="159" t="s">
        <v>163</v>
      </c>
      <c r="E496" s="166" t="s">
        <v>1</v>
      </c>
      <c r="F496" s="167" t="s">
        <v>720</v>
      </c>
      <c r="H496" s="168">
        <v>10</v>
      </c>
      <c r="I496" s="169"/>
      <c r="L496" s="165"/>
      <c r="M496" s="170"/>
      <c r="T496" s="171"/>
      <c r="AT496" s="166" t="s">
        <v>163</v>
      </c>
      <c r="AU496" s="166" t="s">
        <v>116</v>
      </c>
      <c r="AV496" s="13" t="s">
        <v>116</v>
      </c>
      <c r="AW496" s="13" t="s">
        <v>28</v>
      </c>
      <c r="AX496" s="13" t="s">
        <v>71</v>
      </c>
      <c r="AY496" s="166" t="s">
        <v>110</v>
      </c>
    </row>
    <row r="497" spans="2:65" s="14" customFormat="1" ht="11.25">
      <c r="B497" s="172"/>
      <c r="D497" s="159" t="s">
        <v>163</v>
      </c>
      <c r="E497" s="173" t="s">
        <v>1</v>
      </c>
      <c r="F497" s="174" t="s">
        <v>167</v>
      </c>
      <c r="H497" s="175">
        <v>10</v>
      </c>
      <c r="I497" s="176"/>
      <c r="L497" s="172"/>
      <c r="M497" s="177"/>
      <c r="T497" s="178"/>
      <c r="AT497" s="173" t="s">
        <v>163</v>
      </c>
      <c r="AU497" s="173" t="s">
        <v>116</v>
      </c>
      <c r="AV497" s="14" t="s">
        <v>115</v>
      </c>
      <c r="AW497" s="14" t="s">
        <v>28</v>
      </c>
      <c r="AX497" s="14" t="s">
        <v>79</v>
      </c>
      <c r="AY497" s="173" t="s">
        <v>110</v>
      </c>
    </row>
    <row r="498" spans="2:65" s="1" customFormat="1" ht="24.2" customHeight="1">
      <c r="B498" s="32"/>
      <c r="C498" s="186" t="s">
        <v>468</v>
      </c>
      <c r="D498" s="186" t="s">
        <v>257</v>
      </c>
      <c r="E498" s="187" t="s">
        <v>721</v>
      </c>
      <c r="F498" s="188" t="s">
        <v>722</v>
      </c>
      <c r="G498" s="189" t="s">
        <v>277</v>
      </c>
      <c r="H498" s="190">
        <v>10</v>
      </c>
      <c r="I498" s="191"/>
      <c r="J498" s="192">
        <f>ROUND(I498*H498,2)</f>
        <v>0</v>
      </c>
      <c r="K498" s="193"/>
      <c r="L498" s="194"/>
      <c r="M498" s="195" t="s">
        <v>1</v>
      </c>
      <c r="N498" s="196" t="s">
        <v>37</v>
      </c>
      <c r="P498" s="143">
        <f>O498*H498</f>
        <v>0</v>
      </c>
      <c r="Q498" s="143">
        <v>0</v>
      </c>
      <c r="R498" s="143">
        <f>Q498*H498</f>
        <v>0</v>
      </c>
      <c r="S498" s="143">
        <v>0</v>
      </c>
      <c r="T498" s="144">
        <f>S498*H498</f>
        <v>0</v>
      </c>
      <c r="AR498" s="145" t="s">
        <v>125</v>
      </c>
      <c r="AT498" s="145" t="s">
        <v>257</v>
      </c>
      <c r="AU498" s="145" t="s">
        <v>116</v>
      </c>
      <c r="AY498" s="17" t="s">
        <v>110</v>
      </c>
      <c r="BE498" s="146">
        <f>IF(N498="základná",J498,0)</f>
        <v>0</v>
      </c>
      <c r="BF498" s="146">
        <f>IF(N498="znížená",J498,0)</f>
        <v>0</v>
      </c>
      <c r="BG498" s="146">
        <f>IF(N498="zákl. prenesená",J498,0)</f>
        <v>0</v>
      </c>
      <c r="BH498" s="146">
        <f>IF(N498="zníž. prenesená",J498,0)</f>
        <v>0</v>
      </c>
      <c r="BI498" s="146">
        <f>IF(N498="nulová",J498,0)</f>
        <v>0</v>
      </c>
      <c r="BJ498" s="17" t="s">
        <v>116</v>
      </c>
      <c r="BK498" s="146">
        <f>ROUND(I498*H498,2)</f>
        <v>0</v>
      </c>
      <c r="BL498" s="17" t="s">
        <v>115</v>
      </c>
      <c r="BM498" s="145" t="s">
        <v>723</v>
      </c>
    </row>
    <row r="499" spans="2:65" s="1" customFormat="1" ht="37.9" customHeight="1">
      <c r="B499" s="32"/>
      <c r="C499" s="133" t="s">
        <v>724</v>
      </c>
      <c r="D499" s="133" t="s">
        <v>111</v>
      </c>
      <c r="E499" s="134" t="s">
        <v>725</v>
      </c>
      <c r="F499" s="135" t="s">
        <v>726</v>
      </c>
      <c r="G499" s="136" t="s">
        <v>252</v>
      </c>
      <c r="H499" s="137">
        <v>88</v>
      </c>
      <c r="I499" s="138"/>
      <c r="J499" s="139">
        <f>ROUND(I499*H499,2)</f>
        <v>0</v>
      </c>
      <c r="K499" s="140"/>
      <c r="L499" s="32"/>
      <c r="M499" s="141" t="s">
        <v>1</v>
      </c>
      <c r="N499" s="142" t="s">
        <v>37</v>
      </c>
      <c r="P499" s="143">
        <f>O499*H499</f>
        <v>0</v>
      </c>
      <c r="Q499" s="143">
        <v>0.1258406</v>
      </c>
      <c r="R499" s="143">
        <f>Q499*H499</f>
        <v>11.0739728</v>
      </c>
      <c r="S499" s="143">
        <v>0</v>
      </c>
      <c r="T499" s="144">
        <f>S499*H499</f>
        <v>0</v>
      </c>
      <c r="AR499" s="145" t="s">
        <v>115</v>
      </c>
      <c r="AT499" s="145" t="s">
        <v>111</v>
      </c>
      <c r="AU499" s="145" t="s">
        <v>116</v>
      </c>
      <c r="AY499" s="17" t="s">
        <v>110</v>
      </c>
      <c r="BE499" s="146">
        <f>IF(N499="základná",J499,0)</f>
        <v>0</v>
      </c>
      <c r="BF499" s="146">
        <f>IF(N499="znížená",J499,0)</f>
        <v>0</v>
      </c>
      <c r="BG499" s="146">
        <f>IF(N499="zákl. prenesená",J499,0)</f>
        <v>0</v>
      </c>
      <c r="BH499" s="146">
        <f>IF(N499="zníž. prenesená",J499,0)</f>
        <v>0</v>
      </c>
      <c r="BI499" s="146">
        <f>IF(N499="nulová",J499,0)</f>
        <v>0</v>
      </c>
      <c r="BJ499" s="17" t="s">
        <v>116</v>
      </c>
      <c r="BK499" s="146">
        <f>ROUND(I499*H499,2)</f>
        <v>0</v>
      </c>
      <c r="BL499" s="17" t="s">
        <v>115</v>
      </c>
      <c r="BM499" s="145" t="s">
        <v>727</v>
      </c>
    </row>
    <row r="500" spans="2:65" s="12" customFormat="1" ht="11.25">
      <c r="B500" s="158"/>
      <c r="D500" s="159" t="s">
        <v>163</v>
      </c>
      <c r="E500" s="160" t="s">
        <v>1</v>
      </c>
      <c r="F500" s="161" t="s">
        <v>728</v>
      </c>
      <c r="H500" s="160" t="s">
        <v>1</v>
      </c>
      <c r="I500" s="162"/>
      <c r="L500" s="158"/>
      <c r="M500" s="163"/>
      <c r="T500" s="164"/>
      <c r="AT500" s="160" t="s">
        <v>163</v>
      </c>
      <c r="AU500" s="160" t="s">
        <v>116</v>
      </c>
      <c r="AV500" s="12" t="s">
        <v>79</v>
      </c>
      <c r="AW500" s="12" t="s">
        <v>28</v>
      </c>
      <c r="AX500" s="12" t="s">
        <v>71</v>
      </c>
      <c r="AY500" s="160" t="s">
        <v>110</v>
      </c>
    </row>
    <row r="501" spans="2:65" s="13" customFormat="1" ht="11.25">
      <c r="B501" s="165"/>
      <c r="D501" s="159" t="s">
        <v>163</v>
      </c>
      <c r="E501" s="166" t="s">
        <v>1</v>
      </c>
      <c r="F501" s="167" t="s">
        <v>729</v>
      </c>
      <c r="H501" s="168">
        <v>24</v>
      </c>
      <c r="I501" s="169"/>
      <c r="L501" s="165"/>
      <c r="M501" s="170"/>
      <c r="T501" s="171"/>
      <c r="AT501" s="166" t="s">
        <v>163</v>
      </c>
      <c r="AU501" s="166" t="s">
        <v>116</v>
      </c>
      <c r="AV501" s="13" t="s">
        <v>116</v>
      </c>
      <c r="AW501" s="13" t="s">
        <v>28</v>
      </c>
      <c r="AX501" s="13" t="s">
        <v>71</v>
      </c>
      <c r="AY501" s="166" t="s">
        <v>110</v>
      </c>
    </row>
    <row r="502" spans="2:65" s="13" customFormat="1" ht="11.25">
      <c r="B502" s="165"/>
      <c r="D502" s="159" t="s">
        <v>163</v>
      </c>
      <c r="E502" s="166" t="s">
        <v>1</v>
      </c>
      <c r="F502" s="167" t="s">
        <v>730</v>
      </c>
      <c r="H502" s="168">
        <v>24</v>
      </c>
      <c r="I502" s="169"/>
      <c r="L502" s="165"/>
      <c r="M502" s="170"/>
      <c r="T502" s="171"/>
      <c r="AT502" s="166" t="s">
        <v>163</v>
      </c>
      <c r="AU502" s="166" t="s">
        <v>116</v>
      </c>
      <c r="AV502" s="13" t="s">
        <v>116</v>
      </c>
      <c r="AW502" s="13" t="s">
        <v>28</v>
      </c>
      <c r="AX502" s="13" t="s">
        <v>71</v>
      </c>
      <c r="AY502" s="166" t="s">
        <v>110</v>
      </c>
    </row>
    <row r="503" spans="2:65" s="13" customFormat="1" ht="11.25">
      <c r="B503" s="165"/>
      <c r="D503" s="159" t="s">
        <v>163</v>
      </c>
      <c r="E503" s="166" t="s">
        <v>1</v>
      </c>
      <c r="F503" s="167" t="s">
        <v>731</v>
      </c>
      <c r="H503" s="168">
        <v>40</v>
      </c>
      <c r="I503" s="169"/>
      <c r="L503" s="165"/>
      <c r="M503" s="170"/>
      <c r="T503" s="171"/>
      <c r="AT503" s="166" t="s">
        <v>163</v>
      </c>
      <c r="AU503" s="166" t="s">
        <v>116</v>
      </c>
      <c r="AV503" s="13" t="s">
        <v>116</v>
      </c>
      <c r="AW503" s="13" t="s">
        <v>28</v>
      </c>
      <c r="AX503" s="13" t="s">
        <v>71</v>
      </c>
      <c r="AY503" s="166" t="s">
        <v>110</v>
      </c>
    </row>
    <row r="504" spans="2:65" s="14" customFormat="1" ht="11.25">
      <c r="B504" s="172"/>
      <c r="D504" s="159" t="s">
        <v>163</v>
      </c>
      <c r="E504" s="173" t="s">
        <v>1</v>
      </c>
      <c r="F504" s="174" t="s">
        <v>167</v>
      </c>
      <c r="H504" s="175">
        <v>88</v>
      </c>
      <c r="I504" s="176"/>
      <c r="L504" s="172"/>
      <c r="M504" s="177"/>
      <c r="T504" s="178"/>
      <c r="AT504" s="173" t="s">
        <v>163</v>
      </c>
      <c r="AU504" s="173" t="s">
        <v>116</v>
      </c>
      <c r="AV504" s="14" t="s">
        <v>115</v>
      </c>
      <c r="AW504" s="14" t="s">
        <v>28</v>
      </c>
      <c r="AX504" s="14" t="s">
        <v>79</v>
      </c>
      <c r="AY504" s="173" t="s">
        <v>110</v>
      </c>
    </row>
    <row r="505" spans="2:65" s="1" customFormat="1" ht="16.5" customHeight="1">
      <c r="B505" s="32"/>
      <c r="C505" s="186" t="s">
        <v>472</v>
      </c>
      <c r="D505" s="186" t="s">
        <v>257</v>
      </c>
      <c r="E505" s="187" t="s">
        <v>732</v>
      </c>
      <c r="F505" s="188" t="s">
        <v>733</v>
      </c>
      <c r="G505" s="189" t="s">
        <v>277</v>
      </c>
      <c r="H505" s="190">
        <v>88</v>
      </c>
      <c r="I505" s="191"/>
      <c r="J505" s="192">
        <f>ROUND(I505*H505,2)</f>
        <v>0</v>
      </c>
      <c r="K505" s="193"/>
      <c r="L505" s="194"/>
      <c r="M505" s="195" t="s">
        <v>1</v>
      </c>
      <c r="N505" s="196" t="s">
        <v>37</v>
      </c>
      <c r="P505" s="143">
        <f>O505*H505</f>
        <v>0</v>
      </c>
      <c r="Q505" s="143">
        <v>0</v>
      </c>
      <c r="R505" s="143">
        <f>Q505*H505</f>
        <v>0</v>
      </c>
      <c r="S505" s="143">
        <v>0</v>
      </c>
      <c r="T505" s="144">
        <f>S505*H505</f>
        <v>0</v>
      </c>
      <c r="AR505" s="145" t="s">
        <v>125</v>
      </c>
      <c r="AT505" s="145" t="s">
        <v>257</v>
      </c>
      <c r="AU505" s="145" t="s">
        <v>116</v>
      </c>
      <c r="AY505" s="17" t="s">
        <v>110</v>
      </c>
      <c r="BE505" s="146">
        <f>IF(N505="základná",J505,0)</f>
        <v>0</v>
      </c>
      <c r="BF505" s="146">
        <f>IF(N505="znížená",J505,0)</f>
        <v>0</v>
      </c>
      <c r="BG505" s="146">
        <f>IF(N505="zákl. prenesená",J505,0)</f>
        <v>0</v>
      </c>
      <c r="BH505" s="146">
        <f>IF(N505="zníž. prenesená",J505,0)</f>
        <v>0</v>
      </c>
      <c r="BI505" s="146">
        <f>IF(N505="nulová",J505,0)</f>
        <v>0</v>
      </c>
      <c r="BJ505" s="17" t="s">
        <v>116</v>
      </c>
      <c r="BK505" s="146">
        <f>ROUND(I505*H505,2)</f>
        <v>0</v>
      </c>
      <c r="BL505" s="17" t="s">
        <v>115</v>
      </c>
      <c r="BM505" s="145" t="s">
        <v>734</v>
      </c>
    </row>
    <row r="506" spans="2:65" s="13" customFormat="1" ht="11.25">
      <c r="B506" s="165"/>
      <c r="D506" s="159" t="s">
        <v>163</v>
      </c>
      <c r="E506" s="166" t="s">
        <v>1</v>
      </c>
      <c r="F506" s="167" t="s">
        <v>735</v>
      </c>
      <c r="H506" s="168">
        <v>88</v>
      </c>
      <c r="I506" s="169"/>
      <c r="L506" s="165"/>
      <c r="M506" s="170"/>
      <c r="T506" s="171"/>
      <c r="AT506" s="166" t="s">
        <v>163</v>
      </c>
      <c r="AU506" s="166" t="s">
        <v>116</v>
      </c>
      <c r="AV506" s="13" t="s">
        <v>116</v>
      </c>
      <c r="AW506" s="13" t="s">
        <v>28</v>
      </c>
      <c r="AX506" s="13" t="s">
        <v>71</v>
      </c>
      <c r="AY506" s="166" t="s">
        <v>110</v>
      </c>
    </row>
    <row r="507" spans="2:65" s="14" customFormat="1" ht="11.25">
      <c r="B507" s="172"/>
      <c r="D507" s="159" t="s">
        <v>163</v>
      </c>
      <c r="E507" s="173" t="s">
        <v>1</v>
      </c>
      <c r="F507" s="174" t="s">
        <v>167</v>
      </c>
      <c r="H507" s="175">
        <v>88</v>
      </c>
      <c r="I507" s="176"/>
      <c r="L507" s="172"/>
      <c r="M507" s="177"/>
      <c r="T507" s="178"/>
      <c r="AT507" s="173" t="s">
        <v>163</v>
      </c>
      <c r="AU507" s="173" t="s">
        <v>116</v>
      </c>
      <c r="AV507" s="14" t="s">
        <v>115</v>
      </c>
      <c r="AW507" s="14" t="s">
        <v>28</v>
      </c>
      <c r="AX507" s="14" t="s">
        <v>79</v>
      </c>
      <c r="AY507" s="173" t="s">
        <v>110</v>
      </c>
    </row>
    <row r="508" spans="2:65" s="1" customFormat="1" ht="24.2" customHeight="1">
      <c r="B508" s="32"/>
      <c r="C508" s="133" t="s">
        <v>736</v>
      </c>
      <c r="D508" s="133" t="s">
        <v>111</v>
      </c>
      <c r="E508" s="134" t="s">
        <v>737</v>
      </c>
      <c r="F508" s="135" t="s">
        <v>738</v>
      </c>
      <c r="G508" s="136" t="s">
        <v>114</v>
      </c>
      <c r="H508" s="137">
        <v>1</v>
      </c>
      <c r="I508" s="138"/>
      <c r="J508" s="139">
        <f>ROUND(I508*H508,2)</f>
        <v>0</v>
      </c>
      <c r="K508" s="140"/>
      <c r="L508" s="32"/>
      <c r="M508" s="141" t="s">
        <v>1</v>
      </c>
      <c r="N508" s="142" t="s">
        <v>37</v>
      </c>
      <c r="P508" s="143">
        <f>O508*H508</f>
        <v>0</v>
      </c>
      <c r="Q508" s="143">
        <v>0</v>
      </c>
      <c r="R508" s="143">
        <f>Q508*H508</f>
        <v>0</v>
      </c>
      <c r="S508" s="143">
        <v>0</v>
      </c>
      <c r="T508" s="144">
        <f>S508*H508</f>
        <v>0</v>
      </c>
      <c r="AR508" s="145" t="s">
        <v>115</v>
      </c>
      <c r="AT508" s="145" t="s">
        <v>111</v>
      </c>
      <c r="AU508" s="145" t="s">
        <v>116</v>
      </c>
      <c r="AY508" s="17" t="s">
        <v>110</v>
      </c>
      <c r="BE508" s="146">
        <f>IF(N508="základná",J508,0)</f>
        <v>0</v>
      </c>
      <c r="BF508" s="146">
        <f>IF(N508="znížená",J508,0)</f>
        <v>0</v>
      </c>
      <c r="BG508" s="146">
        <f>IF(N508="zákl. prenesená",J508,0)</f>
        <v>0</v>
      </c>
      <c r="BH508" s="146">
        <f>IF(N508="zníž. prenesená",J508,0)</f>
        <v>0</v>
      </c>
      <c r="BI508" s="146">
        <f>IF(N508="nulová",J508,0)</f>
        <v>0</v>
      </c>
      <c r="BJ508" s="17" t="s">
        <v>116</v>
      </c>
      <c r="BK508" s="146">
        <f>ROUND(I508*H508,2)</f>
        <v>0</v>
      </c>
      <c r="BL508" s="17" t="s">
        <v>115</v>
      </c>
      <c r="BM508" s="145" t="s">
        <v>739</v>
      </c>
    </row>
    <row r="509" spans="2:65" s="1" customFormat="1" ht="62.65" customHeight="1">
      <c r="B509" s="32"/>
      <c r="C509" s="133" t="s">
        <v>475</v>
      </c>
      <c r="D509" s="133" t="s">
        <v>111</v>
      </c>
      <c r="E509" s="134" t="s">
        <v>740</v>
      </c>
      <c r="F509" s="135" t="s">
        <v>741</v>
      </c>
      <c r="G509" s="136" t="s">
        <v>252</v>
      </c>
      <c r="H509" s="137">
        <v>60</v>
      </c>
      <c r="I509" s="138"/>
      <c r="J509" s="139">
        <f>ROUND(I509*H509,2)</f>
        <v>0</v>
      </c>
      <c r="K509" s="140"/>
      <c r="L509" s="32"/>
      <c r="M509" s="141" t="s">
        <v>1</v>
      </c>
      <c r="N509" s="142" t="s">
        <v>37</v>
      </c>
      <c r="P509" s="143">
        <f>O509*H509</f>
        <v>0</v>
      </c>
      <c r="Q509" s="143">
        <v>0</v>
      </c>
      <c r="R509" s="143">
        <f>Q509*H509</f>
        <v>0</v>
      </c>
      <c r="S509" s="143">
        <v>0</v>
      </c>
      <c r="T509" s="144">
        <f>S509*H509</f>
        <v>0</v>
      </c>
      <c r="AR509" s="145" t="s">
        <v>115</v>
      </c>
      <c r="AT509" s="145" t="s">
        <v>111</v>
      </c>
      <c r="AU509" s="145" t="s">
        <v>116</v>
      </c>
      <c r="AY509" s="17" t="s">
        <v>110</v>
      </c>
      <c r="BE509" s="146">
        <f>IF(N509="základná",J509,0)</f>
        <v>0</v>
      </c>
      <c r="BF509" s="146">
        <f>IF(N509="znížená",J509,0)</f>
        <v>0</v>
      </c>
      <c r="BG509" s="146">
        <f>IF(N509="zákl. prenesená",J509,0)</f>
        <v>0</v>
      </c>
      <c r="BH509" s="146">
        <f>IF(N509="zníž. prenesená",J509,0)</f>
        <v>0</v>
      </c>
      <c r="BI509" s="146">
        <f>IF(N509="nulová",J509,0)</f>
        <v>0</v>
      </c>
      <c r="BJ509" s="17" t="s">
        <v>116</v>
      </c>
      <c r="BK509" s="146">
        <f>ROUND(I509*H509,2)</f>
        <v>0</v>
      </c>
      <c r="BL509" s="17" t="s">
        <v>115</v>
      </c>
      <c r="BM509" s="145" t="s">
        <v>742</v>
      </c>
    </row>
    <row r="510" spans="2:65" s="1" customFormat="1" ht="24.2" customHeight="1">
      <c r="B510" s="32"/>
      <c r="C510" s="186" t="s">
        <v>743</v>
      </c>
      <c r="D510" s="186" t="s">
        <v>257</v>
      </c>
      <c r="E510" s="187" t="s">
        <v>744</v>
      </c>
      <c r="F510" s="188" t="s">
        <v>745</v>
      </c>
      <c r="G510" s="189" t="s">
        <v>277</v>
      </c>
      <c r="H510" s="190">
        <v>204</v>
      </c>
      <c r="I510" s="191"/>
      <c r="J510" s="192">
        <f>ROUND(I510*H510,2)</f>
        <v>0</v>
      </c>
      <c r="K510" s="193"/>
      <c r="L510" s="194"/>
      <c r="M510" s="195" t="s">
        <v>1</v>
      </c>
      <c r="N510" s="196" t="s">
        <v>37</v>
      </c>
      <c r="P510" s="143">
        <f>O510*H510</f>
        <v>0</v>
      </c>
      <c r="Q510" s="143">
        <v>0</v>
      </c>
      <c r="R510" s="143">
        <f>Q510*H510</f>
        <v>0</v>
      </c>
      <c r="S510" s="143">
        <v>0</v>
      </c>
      <c r="T510" s="144">
        <f>S510*H510</f>
        <v>0</v>
      </c>
      <c r="AR510" s="145" t="s">
        <v>125</v>
      </c>
      <c r="AT510" s="145" t="s">
        <v>257</v>
      </c>
      <c r="AU510" s="145" t="s">
        <v>116</v>
      </c>
      <c r="AY510" s="17" t="s">
        <v>110</v>
      </c>
      <c r="BE510" s="146">
        <f>IF(N510="základná",J510,0)</f>
        <v>0</v>
      </c>
      <c r="BF510" s="146">
        <f>IF(N510="znížená",J510,0)</f>
        <v>0</v>
      </c>
      <c r="BG510" s="146">
        <f>IF(N510="zákl. prenesená",J510,0)</f>
        <v>0</v>
      </c>
      <c r="BH510" s="146">
        <f>IF(N510="zníž. prenesená",J510,0)</f>
        <v>0</v>
      </c>
      <c r="BI510" s="146">
        <f>IF(N510="nulová",J510,0)</f>
        <v>0</v>
      </c>
      <c r="BJ510" s="17" t="s">
        <v>116</v>
      </c>
      <c r="BK510" s="146">
        <f>ROUND(I510*H510,2)</f>
        <v>0</v>
      </c>
      <c r="BL510" s="17" t="s">
        <v>115</v>
      </c>
      <c r="BM510" s="145" t="s">
        <v>746</v>
      </c>
    </row>
    <row r="511" spans="2:65" s="10" customFormat="1" ht="22.9" customHeight="1">
      <c r="B511" s="123"/>
      <c r="D511" s="124" t="s">
        <v>70</v>
      </c>
      <c r="E511" s="156" t="s">
        <v>747</v>
      </c>
      <c r="F511" s="156" t="s">
        <v>748</v>
      </c>
      <c r="I511" s="126"/>
      <c r="J511" s="157">
        <f>BK511</f>
        <v>0</v>
      </c>
      <c r="L511" s="123"/>
      <c r="M511" s="128"/>
      <c r="P511" s="129">
        <f>SUM(P512:P529)</f>
        <v>0</v>
      </c>
      <c r="R511" s="129">
        <f>SUM(R512:R529)</f>
        <v>46.232725496</v>
      </c>
      <c r="T511" s="130">
        <f>SUM(T512:T529)</f>
        <v>0</v>
      </c>
      <c r="AR511" s="124" t="s">
        <v>79</v>
      </c>
      <c r="AT511" s="131" t="s">
        <v>70</v>
      </c>
      <c r="AU511" s="131" t="s">
        <v>79</v>
      </c>
      <c r="AY511" s="124" t="s">
        <v>110</v>
      </c>
      <c r="BK511" s="132">
        <f>SUM(BK512:BK529)</f>
        <v>0</v>
      </c>
    </row>
    <row r="512" spans="2:65" s="1" customFormat="1" ht="33" customHeight="1">
      <c r="B512" s="32"/>
      <c r="C512" s="133" t="s">
        <v>479</v>
      </c>
      <c r="D512" s="133" t="s">
        <v>111</v>
      </c>
      <c r="E512" s="134" t="s">
        <v>749</v>
      </c>
      <c r="F512" s="135" t="s">
        <v>750</v>
      </c>
      <c r="G512" s="136" t="s">
        <v>159</v>
      </c>
      <c r="H512" s="137">
        <v>879</v>
      </c>
      <c r="I512" s="138"/>
      <c r="J512" s="139">
        <f>ROUND(I512*H512,2)</f>
        <v>0</v>
      </c>
      <c r="K512" s="140"/>
      <c r="L512" s="32"/>
      <c r="M512" s="141" t="s">
        <v>1</v>
      </c>
      <c r="N512" s="142" t="s">
        <v>37</v>
      </c>
      <c r="P512" s="143">
        <f>O512*H512</f>
        <v>0</v>
      </c>
      <c r="Q512" s="143">
        <v>5.1000000000000004E-4</v>
      </c>
      <c r="R512" s="143">
        <f>Q512*H512</f>
        <v>0.44829000000000002</v>
      </c>
      <c r="S512" s="143">
        <v>0</v>
      </c>
      <c r="T512" s="144">
        <f>S512*H512</f>
        <v>0</v>
      </c>
      <c r="AR512" s="145" t="s">
        <v>115</v>
      </c>
      <c r="AT512" s="145" t="s">
        <v>111</v>
      </c>
      <c r="AU512" s="145" t="s">
        <v>116</v>
      </c>
      <c r="AY512" s="17" t="s">
        <v>110</v>
      </c>
      <c r="BE512" s="146">
        <f>IF(N512="základná",J512,0)</f>
        <v>0</v>
      </c>
      <c r="BF512" s="146">
        <f>IF(N512="znížená",J512,0)</f>
        <v>0</v>
      </c>
      <c r="BG512" s="146">
        <f>IF(N512="zákl. prenesená",J512,0)</f>
        <v>0</v>
      </c>
      <c r="BH512" s="146">
        <f>IF(N512="zníž. prenesená",J512,0)</f>
        <v>0</v>
      </c>
      <c r="BI512" s="146">
        <f>IF(N512="nulová",J512,0)</f>
        <v>0</v>
      </c>
      <c r="BJ512" s="17" t="s">
        <v>116</v>
      </c>
      <c r="BK512" s="146">
        <f>ROUND(I512*H512,2)</f>
        <v>0</v>
      </c>
      <c r="BL512" s="17" t="s">
        <v>115</v>
      </c>
      <c r="BM512" s="145" t="s">
        <v>751</v>
      </c>
    </row>
    <row r="513" spans="2:65" s="13" customFormat="1" ht="11.25">
      <c r="B513" s="165"/>
      <c r="D513" s="159" t="s">
        <v>163</v>
      </c>
      <c r="E513" s="166" t="s">
        <v>1</v>
      </c>
      <c r="F513" s="167" t="s">
        <v>752</v>
      </c>
      <c r="H513" s="168">
        <v>879</v>
      </c>
      <c r="I513" s="169"/>
      <c r="L513" s="165"/>
      <c r="M513" s="170"/>
      <c r="T513" s="171"/>
      <c r="AT513" s="166" t="s">
        <v>163</v>
      </c>
      <c r="AU513" s="166" t="s">
        <v>116</v>
      </c>
      <c r="AV513" s="13" t="s">
        <v>116</v>
      </c>
      <c r="AW513" s="13" t="s">
        <v>28</v>
      </c>
      <c r="AX513" s="13" t="s">
        <v>71</v>
      </c>
      <c r="AY513" s="166" t="s">
        <v>110</v>
      </c>
    </row>
    <row r="514" spans="2:65" s="14" customFormat="1" ht="11.25">
      <c r="B514" s="172"/>
      <c r="D514" s="159" t="s">
        <v>163</v>
      </c>
      <c r="E514" s="173" t="s">
        <v>1</v>
      </c>
      <c r="F514" s="174" t="s">
        <v>167</v>
      </c>
      <c r="H514" s="175">
        <v>879</v>
      </c>
      <c r="I514" s="176"/>
      <c r="L514" s="172"/>
      <c r="M514" s="177"/>
      <c r="T514" s="178"/>
      <c r="AT514" s="173" t="s">
        <v>163</v>
      </c>
      <c r="AU514" s="173" t="s">
        <v>116</v>
      </c>
      <c r="AV514" s="14" t="s">
        <v>115</v>
      </c>
      <c r="AW514" s="14" t="s">
        <v>28</v>
      </c>
      <c r="AX514" s="14" t="s">
        <v>79</v>
      </c>
      <c r="AY514" s="173" t="s">
        <v>110</v>
      </c>
    </row>
    <row r="515" spans="2:65" s="1" customFormat="1" ht="33" customHeight="1">
      <c r="B515" s="32"/>
      <c r="C515" s="133" t="s">
        <v>753</v>
      </c>
      <c r="D515" s="133" t="s">
        <v>111</v>
      </c>
      <c r="E515" s="134" t="s">
        <v>754</v>
      </c>
      <c r="F515" s="135" t="s">
        <v>755</v>
      </c>
      <c r="G515" s="136" t="s">
        <v>159</v>
      </c>
      <c r="H515" s="137">
        <v>439.5</v>
      </c>
      <c r="I515" s="138"/>
      <c r="J515" s="139">
        <f>ROUND(I515*H515,2)</f>
        <v>0</v>
      </c>
      <c r="K515" s="140"/>
      <c r="L515" s="32"/>
      <c r="M515" s="141" t="s">
        <v>1</v>
      </c>
      <c r="N515" s="142" t="s">
        <v>37</v>
      </c>
      <c r="P515" s="143">
        <f>O515*H515</f>
        <v>0</v>
      </c>
      <c r="Q515" s="143">
        <v>0.10373</v>
      </c>
      <c r="R515" s="143">
        <f>Q515*H515</f>
        <v>45.589334999999998</v>
      </c>
      <c r="S515" s="143">
        <v>0</v>
      </c>
      <c r="T515" s="144">
        <f>S515*H515</f>
        <v>0</v>
      </c>
      <c r="AR515" s="145" t="s">
        <v>115</v>
      </c>
      <c r="AT515" s="145" t="s">
        <v>111</v>
      </c>
      <c r="AU515" s="145" t="s">
        <v>116</v>
      </c>
      <c r="AY515" s="17" t="s">
        <v>110</v>
      </c>
      <c r="BE515" s="146">
        <f>IF(N515="základná",J515,0)</f>
        <v>0</v>
      </c>
      <c r="BF515" s="146">
        <f>IF(N515="znížená",J515,0)</f>
        <v>0</v>
      </c>
      <c r="BG515" s="146">
        <f>IF(N515="zákl. prenesená",J515,0)</f>
        <v>0</v>
      </c>
      <c r="BH515" s="146">
        <f>IF(N515="zníž. prenesená",J515,0)</f>
        <v>0</v>
      </c>
      <c r="BI515" s="146">
        <f>IF(N515="nulová",J515,0)</f>
        <v>0</v>
      </c>
      <c r="BJ515" s="17" t="s">
        <v>116</v>
      </c>
      <c r="BK515" s="146">
        <f>ROUND(I515*H515,2)</f>
        <v>0</v>
      </c>
      <c r="BL515" s="17" t="s">
        <v>115</v>
      </c>
      <c r="BM515" s="145" t="s">
        <v>756</v>
      </c>
    </row>
    <row r="516" spans="2:65" s="13" customFormat="1" ht="11.25">
      <c r="B516" s="165"/>
      <c r="D516" s="159" t="s">
        <v>163</v>
      </c>
      <c r="E516" s="166" t="s">
        <v>1</v>
      </c>
      <c r="F516" s="167" t="s">
        <v>757</v>
      </c>
      <c r="H516" s="168">
        <v>439.5</v>
      </c>
      <c r="I516" s="169"/>
      <c r="L516" s="165"/>
      <c r="M516" s="170"/>
      <c r="T516" s="171"/>
      <c r="AT516" s="166" t="s">
        <v>163</v>
      </c>
      <c r="AU516" s="166" t="s">
        <v>116</v>
      </c>
      <c r="AV516" s="13" t="s">
        <v>116</v>
      </c>
      <c r="AW516" s="13" t="s">
        <v>28</v>
      </c>
      <c r="AX516" s="13" t="s">
        <v>71</v>
      </c>
      <c r="AY516" s="166" t="s">
        <v>110</v>
      </c>
    </row>
    <row r="517" spans="2:65" s="14" customFormat="1" ht="11.25">
      <c r="B517" s="172"/>
      <c r="D517" s="159" t="s">
        <v>163</v>
      </c>
      <c r="E517" s="173" t="s">
        <v>1</v>
      </c>
      <c r="F517" s="174" t="s">
        <v>167</v>
      </c>
      <c r="H517" s="175">
        <v>439.5</v>
      </c>
      <c r="I517" s="176"/>
      <c r="L517" s="172"/>
      <c r="M517" s="177"/>
      <c r="T517" s="178"/>
      <c r="AT517" s="173" t="s">
        <v>163</v>
      </c>
      <c r="AU517" s="173" t="s">
        <v>116</v>
      </c>
      <c r="AV517" s="14" t="s">
        <v>115</v>
      </c>
      <c r="AW517" s="14" t="s">
        <v>28</v>
      </c>
      <c r="AX517" s="14" t="s">
        <v>79</v>
      </c>
      <c r="AY517" s="173" t="s">
        <v>110</v>
      </c>
    </row>
    <row r="518" spans="2:65" s="1" customFormat="1" ht="33" customHeight="1">
      <c r="B518" s="32"/>
      <c r="C518" s="133" t="s">
        <v>484</v>
      </c>
      <c r="D518" s="133" t="s">
        <v>111</v>
      </c>
      <c r="E518" s="134" t="s">
        <v>758</v>
      </c>
      <c r="F518" s="135" t="s">
        <v>759</v>
      </c>
      <c r="G518" s="136" t="s">
        <v>159</v>
      </c>
      <c r="H518" s="137">
        <v>439.5</v>
      </c>
      <c r="I518" s="138"/>
      <c r="J518" s="139">
        <f>ROUND(I518*H518,2)</f>
        <v>0</v>
      </c>
      <c r="K518" s="140"/>
      <c r="L518" s="32"/>
      <c r="M518" s="141" t="s">
        <v>1</v>
      </c>
      <c r="N518" s="142" t="s">
        <v>37</v>
      </c>
      <c r="P518" s="143">
        <f>O518*H518</f>
        <v>0</v>
      </c>
      <c r="Q518" s="143">
        <v>0</v>
      </c>
      <c r="R518" s="143">
        <f>Q518*H518</f>
        <v>0</v>
      </c>
      <c r="S518" s="143">
        <v>0</v>
      </c>
      <c r="T518" s="144">
        <f>S518*H518</f>
        <v>0</v>
      </c>
      <c r="AR518" s="145" t="s">
        <v>115</v>
      </c>
      <c r="AT518" s="145" t="s">
        <v>111</v>
      </c>
      <c r="AU518" s="145" t="s">
        <v>116</v>
      </c>
      <c r="AY518" s="17" t="s">
        <v>110</v>
      </c>
      <c r="BE518" s="146">
        <f>IF(N518="základná",J518,0)</f>
        <v>0</v>
      </c>
      <c r="BF518" s="146">
        <f>IF(N518="znížená",J518,0)</f>
        <v>0</v>
      </c>
      <c r="BG518" s="146">
        <f>IF(N518="zákl. prenesená",J518,0)</f>
        <v>0</v>
      </c>
      <c r="BH518" s="146">
        <f>IF(N518="zníž. prenesená",J518,0)</f>
        <v>0</v>
      </c>
      <c r="BI518" s="146">
        <f>IF(N518="nulová",J518,0)</f>
        <v>0</v>
      </c>
      <c r="BJ518" s="17" t="s">
        <v>116</v>
      </c>
      <c r="BK518" s="146">
        <f>ROUND(I518*H518,2)</f>
        <v>0</v>
      </c>
      <c r="BL518" s="17" t="s">
        <v>115</v>
      </c>
      <c r="BM518" s="145" t="s">
        <v>760</v>
      </c>
    </row>
    <row r="519" spans="2:65" s="13" customFormat="1" ht="11.25">
      <c r="B519" s="165"/>
      <c r="D519" s="159" t="s">
        <v>163</v>
      </c>
      <c r="E519" s="166" t="s">
        <v>1</v>
      </c>
      <c r="F519" s="167" t="s">
        <v>761</v>
      </c>
      <c r="H519" s="168">
        <v>439.5</v>
      </c>
      <c r="I519" s="169"/>
      <c r="L519" s="165"/>
      <c r="M519" s="170"/>
      <c r="T519" s="171"/>
      <c r="AT519" s="166" t="s">
        <v>163</v>
      </c>
      <c r="AU519" s="166" t="s">
        <v>116</v>
      </c>
      <c r="AV519" s="13" t="s">
        <v>116</v>
      </c>
      <c r="AW519" s="13" t="s">
        <v>28</v>
      </c>
      <c r="AX519" s="13" t="s">
        <v>71</v>
      </c>
      <c r="AY519" s="166" t="s">
        <v>110</v>
      </c>
    </row>
    <row r="520" spans="2:65" s="14" customFormat="1" ht="11.25">
      <c r="B520" s="172"/>
      <c r="D520" s="159" t="s">
        <v>163</v>
      </c>
      <c r="E520" s="173" t="s">
        <v>1</v>
      </c>
      <c r="F520" s="174" t="s">
        <v>167</v>
      </c>
      <c r="H520" s="175">
        <v>439.5</v>
      </c>
      <c r="I520" s="176"/>
      <c r="L520" s="172"/>
      <c r="M520" s="177"/>
      <c r="T520" s="178"/>
      <c r="AT520" s="173" t="s">
        <v>163</v>
      </c>
      <c r="AU520" s="173" t="s">
        <v>116</v>
      </c>
      <c r="AV520" s="14" t="s">
        <v>115</v>
      </c>
      <c r="AW520" s="14" t="s">
        <v>28</v>
      </c>
      <c r="AX520" s="14" t="s">
        <v>79</v>
      </c>
      <c r="AY520" s="173" t="s">
        <v>110</v>
      </c>
    </row>
    <row r="521" spans="2:65" s="1" customFormat="1" ht="33" customHeight="1">
      <c r="B521" s="32"/>
      <c r="C521" s="133" t="s">
        <v>762</v>
      </c>
      <c r="D521" s="133" t="s">
        <v>111</v>
      </c>
      <c r="E521" s="134" t="s">
        <v>763</v>
      </c>
      <c r="F521" s="135" t="s">
        <v>764</v>
      </c>
      <c r="G521" s="136" t="s">
        <v>159</v>
      </c>
      <c r="H521" s="137">
        <v>439.5</v>
      </c>
      <c r="I521" s="138"/>
      <c r="J521" s="139">
        <f>ROUND(I521*H521,2)</f>
        <v>0</v>
      </c>
      <c r="K521" s="140"/>
      <c r="L521" s="32"/>
      <c r="M521" s="141" t="s">
        <v>1</v>
      </c>
      <c r="N521" s="142" t="s">
        <v>37</v>
      </c>
      <c r="P521" s="143">
        <f>O521*H521</f>
        <v>0</v>
      </c>
      <c r="Q521" s="143">
        <v>0</v>
      </c>
      <c r="R521" s="143">
        <f>Q521*H521</f>
        <v>0</v>
      </c>
      <c r="S521" s="143">
        <v>0</v>
      </c>
      <c r="T521" s="144">
        <f>S521*H521</f>
        <v>0</v>
      </c>
      <c r="AR521" s="145" t="s">
        <v>115</v>
      </c>
      <c r="AT521" s="145" t="s">
        <v>111</v>
      </c>
      <c r="AU521" s="145" t="s">
        <v>116</v>
      </c>
      <c r="AY521" s="17" t="s">
        <v>110</v>
      </c>
      <c r="BE521" s="146">
        <f>IF(N521="základná",J521,0)</f>
        <v>0</v>
      </c>
      <c r="BF521" s="146">
        <f>IF(N521="znížená",J521,0)</f>
        <v>0</v>
      </c>
      <c r="BG521" s="146">
        <f>IF(N521="zákl. prenesená",J521,0)</f>
        <v>0</v>
      </c>
      <c r="BH521" s="146">
        <f>IF(N521="zníž. prenesená",J521,0)</f>
        <v>0</v>
      </c>
      <c r="BI521" s="146">
        <f>IF(N521="nulová",J521,0)</f>
        <v>0</v>
      </c>
      <c r="BJ521" s="17" t="s">
        <v>116</v>
      </c>
      <c r="BK521" s="146">
        <f>ROUND(I521*H521,2)</f>
        <v>0</v>
      </c>
      <c r="BL521" s="17" t="s">
        <v>115</v>
      </c>
      <c r="BM521" s="145" t="s">
        <v>765</v>
      </c>
    </row>
    <row r="522" spans="2:65" s="1" customFormat="1" ht="33" customHeight="1">
      <c r="B522" s="32"/>
      <c r="C522" s="133" t="s">
        <v>492</v>
      </c>
      <c r="D522" s="133" t="s">
        <v>111</v>
      </c>
      <c r="E522" s="134" t="s">
        <v>766</v>
      </c>
      <c r="F522" s="135" t="s">
        <v>767</v>
      </c>
      <c r="G522" s="136" t="s">
        <v>252</v>
      </c>
      <c r="H522" s="137">
        <v>117.2</v>
      </c>
      <c r="I522" s="138"/>
      <c r="J522" s="139">
        <f>ROUND(I522*H522,2)</f>
        <v>0</v>
      </c>
      <c r="K522" s="140"/>
      <c r="L522" s="32"/>
      <c r="M522" s="141" t="s">
        <v>1</v>
      </c>
      <c r="N522" s="142" t="s">
        <v>37</v>
      </c>
      <c r="P522" s="143">
        <f>O522*H522</f>
        <v>0</v>
      </c>
      <c r="Q522" s="143">
        <v>4.7607999999999998E-4</v>
      </c>
      <c r="R522" s="143">
        <f>Q522*H522</f>
        <v>5.5796576000000001E-2</v>
      </c>
      <c r="S522" s="143">
        <v>0</v>
      </c>
      <c r="T522" s="144">
        <f>S522*H522</f>
        <v>0</v>
      </c>
      <c r="AR522" s="145" t="s">
        <v>115</v>
      </c>
      <c r="AT522" s="145" t="s">
        <v>111</v>
      </c>
      <c r="AU522" s="145" t="s">
        <v>116</v>
      </c>
      <c r="AY522" s="17" t="s">
        <v>110</v>
      </c>
      <c r="BE522" s="146">
        <f>IF(N522="základná",J522,0)</f>
        <v>0</v>
      </c>
      <c r="BF522" s="146">
        <f>IF(N522="znížená",J522,0)</f>
        <v>0</v>
      </c>
      <c r="BG522" s="146">
        <f>IF(N522="zákl. prenesená",J522,0)</f>
        <v>0</v>
      </c>
      <c r="BH522" s="146">
        <f>IF(N522="zníž. prenesená",J522,0)</f>
        <v>0</v>
      </c>
      <c r="BI522" s="146">
        <f>IF(N522="nulová",J522,0)</f>
        <v>0</v>
      </c>
      <c r="BJ522" s="17" t="s">
        <v>116</v>
      </c>
      <c r="BK522" s="146">
        <f>ROUND(I522*H522,2)</f>
        <v>0</v>
      </c>
      <c r="BL522" s="17" t="s">
        <v>115</v>
      </c>
      <c r="BM522" s="145" t="s">
        <v>768</v>
      </c>
    </row>
    <row r="523" spans="2:65" s="12" customFormat="1" ht="11.25">
      <c r="B523" s="158"/>
      <c r="D523" s="159" t="s">
        <v>163</v>
      </c>
      <c r="E523" s="160" t="s">
        <v>1</v>
      </c>
      <c r="F523" s="161" t="s">
        <v>769</v>
      </c>
      <c r="H523" s="160" t="s">
        <v>1</v>
      </c>
      <c r="I523" s="162"/>
      <c r="L523" s="158"/>
      <c r="M523" s="163"/>
      <c r="T523" s="164"/>
      <c r="AT523" s="160" t="s">
        <v>163</v>
      </c>
      <c r="AU523" s="160" t="s">
        <v>116</v>
      </c>
      <c r="AV523" s="12" t="s">
        <v>79</v>
      </c>
      <c r="AW523" s="12" t="s">
        <v>28</v>
      </c>
      <c r="AX523" s="12" t="s">
        <v>71</v>
      </c>
      <c r="AY523" s="160" t="s">
        <v>110</v>
      </c>
    </row>
    <row r="524" spans="2:65" s="13" customFormat="1" ht="11.25">
      <c r="B524" s="165"/>
      <c r="D524" s="159" t="s">
        <v>163</v>
      </c>
      <c r="E524" s="166" t="s">
        <v>1</v>
      </c>
      <c r="F524" s="167" t="s">
        <v>770</v>
      </c>
      <c r="H524" s="168">
        <v>117.2</v>
      </c>
      <c r="I524" s="169"/>
      <c r="L524" s="165"/>
      <c r="M524" s="170"/>
      <c r="T524" s="171"/>
      <c r="AT524" s="166" t="s">
        <v>163</v>
      </c>
      <c r="AU524" s="166" t="s">
        <v>116</v>
      </c>
      <c r="AV524" s="13" t="s">
        <v>116</v>
      </c>
      <c r="AW524" s="13" t="s">
        <v>28</v>
      </c>
      <c r="AX524" s="13" t="s">
        <v>71</v>
      </c>
      <c r="AY524" s="166" t="s">
        <v>110</v>
      </c>
    </row>
    <row r="525" spans="2:65" s="14" customFormat="1" ht="11.25">
      <c r="B525" s="172"/>
      <c r="D525" s="159" t="s">
        <v>163</v>
      </c>
      <c r="E525" s="173" t="s">
        <v>1</v>
      </c>
      <c r="F525" s="174" t="s">
        <v>167</v>
      </c>
      <c r="H525" s="175">
        <v>117.2</v>
      </c>
      <c r="I525" s="176"/>
      <c r="L525" s="172"/>
      <c r="M525" s="177"/>
      <c r="T525" s="178"/>
      <c r="AT525" s="173" t="s">
        <v>163</v>
      </c>
      <c r="AU525" s="173" t="s">
        <v>116</v>
      </c>
      <c r="AV525" s="14" t="s">
        <v>115</v>
      </c>
      <c r="AW525" s="14" t="s">
        <v>28</v>
      </c>
      <c r="AX525" s="14" t="s">
        <v>79</v>
      </c>
      <c r="AY525" s="173" t="s">
        <v>110</v>
      </c>
    </row>
    <row r="526" spans="2:65" s="1" customFormat="1" ht="33" customHeight="1">
      <c r="B526" s="32"/>
      <c r="C526" s="133" t="s">
        <v>771</v>
      </c>
      <c r="D526" s="133" t="s">
        <v>111</v>
      </c>
      <c r="E526" s="134" t="s">
        <v>772</v>
      </c>
      <c r="F526" s="135" t="s">
        <v>773</v>
      </c>
      <c r="G526" s="136" t="s">
        <v>252</v>
      </c>
      <c r="H526" s="137">
        <v>117.2</v>
      </c>
      <c r="I526" s="138"/>
      <c r="J526" s="139">
        <f>ROUND(I526*H526,2)</f>
        <v>0</v>
      </c>
      <c r="K526" s="140"/>
      <c r="L526" s="32"/>
      <c r="M526" s="141" t="s">
        <v>1</v>
      </c>
      <c r="N526" s="142" t="s">
        <v>37</v>
      </c>
      <c r="P526" s="143">
        <f>O526*H526</f>
        <v>0</v>
      </c>
      <c r="Q526" s="143">
        <v>1.1885999999999999E-3</v>
      </c>
      <c r="R526" s="143">
        <f>Q526*H526</f>
        <v>0.13930392</v>
      </c>
      <c r="S526" s="143">
        <v>0</v>
      </c>
      <c r="T526" s="144">
        <f>S526*H526</f>
        <v>0</v>
      </c>
      <c r="AR526" s="145" t="s">
        <v>115</v>
      </c>
      <c r="AT526" s="145" t="s">
        <v>111</v>
      </c>
      <c r="AU526" s="145" t="s">
        <v>116</v>
      </c>
      <c r="AY526" s="17" t="s">
        <v>110</v>
      </c>
      <c r="BE526" s="146">
        <f>IF(N526="základná",J526,0)</f>
        <v>0</v>
      </c>
      <c r="BF526" s="146">
        <f>IF(N526="znížená",J526,0)</f>
        <v>0</v>
      </c>
      <c r="BG526" s="146">
        <f>IF(N526="zákl. prenesená",J526,0)</f>
        <v>0</v>
      </c>
      <c r="BH526" s="146">
        <f>IF(N526="zníž. prenesená",J526,0)</f>
        <v>0</v>
      </c>
      <c r="BI526" s="146">
        <f>IF(N526="nulová",J526,0)</f>
        <v>0</v>
      </c>
      <c r="BJ526" s="17" t="s">
        <v>116</v>
      </c>
      <c r="BK526" s="146">
        <f>ROUND(I526*H526,2)</f>
        <v>0</v>
      </c>
      <c r="BL526" s="17" t="s">
        <v>115</v>
      </c>
      <c r="BM526" s="145" t="s">
        <v>774</v>
      </c>
    </row>
    <row r="527" spans="2:65" s="12" customFormat="1" ht="11.25">
      <c r="B527" s="158"/>
      <c r="D527" s="159" t="s">
        <v>163</v>
      </c>
      <c r="E527" s="160" t="s">
        <v>1</v>
      </c>
      <c r="F527" s="161" t="s">
        <v>769</v>
      </c>
      <c r="H527" s="160" t="s">
        <v>1</v>
      </c>
      <c r="I527" s="162"/>
      <c r="L527" s="158"/>
      <c r="M527" s="163"/>
      <c r="T527" s="164"/>
      <c r="AT527" s="160" t="s">
        <v>163</v>
      </c>
      <c r="AU527" s="160" t="s">
        <v>116</v>
      </c>
      <c r="AV527" s="12" t="s">
        <v>79</v>
      </c>
      <c r="AW527" s="12" t="s">
        <v>28</v>
      </c>
      <c r="AX527" s="12" t="s">
        <v>71</v>
      </c>
      <c r="AY527" s="160" t="s">
        <v>110</v>
      </c>
    </row>
    <row r="528" spans="2:65" s="13" customFormat="1" ht="11.25">
      <c r="B528" s="165"/>
      <c r="D528" s="159" t="s">
        <v>163</v>
      </c>
      <c r="E528" s="166" t="s">
        <v>1</v>
      </c>
      <c r="F528" s="167" t="s">
        <v>775</v>
      </c>
      <c r="H528" s="168">
        <v>117.2</v>
      </c>
      <c r="I528" s="169"/>
      <c r="L528" s="165"/>
      <c r="M528" s="170"/>
      <c r="T528" s="171"/>
      <c r="AT528" s="166" t="s">
        <v>163</v>
      </c>
      <c r="AU528" s="166" t="s">
        <v>116</v>
      </c>
      <c r="AV528" s="13" t="s">
        <v>116</v>
      </c>
      <c r="AW528" s="13" t="s">
        <v>28</v>
      </c>
      <c r="AX528" s="13" t="s">
        <v>71</v>
      </c>
      <c r="AY528" s="166" t="s">
        <v>110</v>
      </c>
    </row>
    <row r="529" spans="2:65" s="14" customFormat="1" ht="11.25">
      <c r="B529" s="172"/>
      <c r="D529" s="159" t="s">
        <v>163</v>
      </c>
      <c r="E529" s="173" t="s">
        <v>1</v>
      </c>
      <c r="F529" s="174" t="s">
        <v>167</v>
      </c>
      <c r="H529" s="175">
        <v>117.2</v>
      </c>
      <c r="I529" s="176"/>
      <c r="L529" s="172"/>
      <c r="M529" s="177"/>
      <c r="T529" s="178"/>
      <c r="AT529" s="173" t="s">
        <v>163</v>
      </c>
      <c r="AU529" s="173" t="s">
        <v>116</v>
      </c>
      <c r="AV529" s="14" t="s">
        <v>115</v>
      </c>
      <c r="AW529" s="14" t="s">
        <v>28</v>
      </c>
      <c r="AX529" s="14" t="s">
        <v>79</v>
      </c>
      <c r="AY529" s="173" t="s">
        <v>110</v>
      </c>
    </row>
    <row r="530" spans="2:65" s="10" customFormat="1" ht="22.9" customHeight="1">
      <c r="B530" s="123"/>
      <c r="D530" s="124" t="s">
        <v>70</v>
      </c>
      <c r="E530" s="156" t="s">
        <v>776</v>
      </c>
      <c r="F530" s="156" t="s">
        <v>777</v>
      </c>
      <c r="I530" s="126"/>
      <c r="J530" s="157">
        <f>BK530</f>
        <v>0</v>
      </c>
      <c r="L530" s="123"/>
      <c r="M530" s="128"/>
      <c r="P530" s="129">
        <f>SUM(P531:P549)</f>
        <v>0</v>
      </c>
      <c r="R530" s="129">
        <f>SUM(R531:R549)</f>
        <v>167.07007084399999</v>
      </c>
      <c r="T530" s="130">
        <f>SUM(T531:T549)</f>
        <v>0</v>
      </c>
      <c r="AR530" s="124" t="s">
        <v>79</v>
      </c>
      <c r="AT530" s="131" t="s">
        <v>70</v>
      </c>
      <c r="AU530" s="131" t="s">
        <v>79</v>
      </c>
      <c r="AY530" s="124" t="s">
        <v>110</v>
      </c>
      <c r="BK530" s="132">
        <f>SUM(BK531:BK549)</f>
        <v>0</v>
      </c>
    </row>
    <row r="531" spans="2:65" s="1" customFormat="1" ht="24.2" customHeight="1">
      <c r="B531" s="32"/>
      <c r="C531" s="133" t="s">
        <v>495</v>
      </c>
      <c r="D531" s="133" t="s">
        <v>111</v>
      </c>
      <c r="E531" s="134" t="s">
        <v>778</v>
      </c>
      <c r="F531" s="135" t="s">
        <v>779</v>
      </c>
      <c r="G531" s="136" t="s">
        <v>159</v>
      </c>
      <c r="H531" s="137">
        <v>117</v>
      </c>
      <c r="I531" s="138"/>
      <c r="J531" s="139">
        <f>ROUND(I531*H531,2)</f>
        <v>0</v>
      </c>
      <c r="K531" s="140"/>
      <c r="L531" s="32"/>
      <c r="M531" s="141" t="s">
        <v>1</v>
      </c>
      <c r="N531" s="142" t="s">
        <v>37</v>
      </c>
      <c r="P531" s="143">
        <f>O531*H531</f>
        <v>0</v>
      </c>
      <c r="Q531" s="143">
        <v>0.57499999999999996</v>
      </c>
      <c r="R531" s="143">
        <f>Q531*H531</f>
        <v>67.274999999999991</v>
      </c>
      <c r="S531" s="143">
        <v>0</v>
      </c>
      <c r="T531" s="144">
        <f>S531*H531</f>
        <v>0</v>
      </c>
      <c r="AR531" s="145" t="s">
        <v>115</v>
      </c>
      <c r="AT531" s="145" t="s">
        <v>111</v>
      </c>
      <c r="AU531" s="145" t="s">
        <v>116</v>
      </c>
      <c r="AY531" s="17" t="s">
        <v>110</v>
      </c>
      <c r="BE531" s="146">
        <f>IF(N531="základná",J531,0)</f>
        <v>0</v>
      </c>
      <c r="BF531" s="146">
        <f>IF(N531="znížená",J531,0)</f>
        <v>0</v>
      </c>
      <c r="BG531" s="146">
        <f>IF(N531="zákl. prenesená",J531,0)</f>
        <v>0</v>
      </c>
      <c r="BH531" s="146">
        <f>IF(N531="zníž. prenesená",J531,0)</f>
        <v>0</v>
      </c>
      <c r="BI531" s="146">
        <f>IF(N531="nulová",J531,0)</f>
        <v>0</v>
      </c>
      <c r="BJ531" s="17" t="s">
        <v>116</v>
      </c>
      <c r="BK531" s="146">
        <f>ROUND(I531*H531,2)</f>
        <v>0</v>
      </c>
      <c r="BL531" s="17" t="s">
        <v>115</v>
      </c>
      <c r="BM531" s="145" t="s">
        <v>780</v>
      </c>
    </row>
    <row r="532" spans="2:65" s="13" customFormat="1" ht="11.25">
      <c r="B532" s="165"/>
      <c r="D532" s="159" t="s">
        <v>163</v>
      </c>
      <c r="E532" s="166" t="s">
        <v>1</v>
      </c>
      <c r="F532" s="167" t="s">
        <v>781</v>
      </c>
      <c r="H532" s="168">
        <v>117</v>
      </c>
      <c r="I532" s="169"/>
      <c r="L532" s="165"/>
      <c r="M532" s="170"/>
      <c r="T532" s="171"/>
      <c r="AT532" s="166" t="s">
        <v>163</v>
      </c>
      <c r="AU532" s="166" t="s">
        <v>116</v>
      </c>
      <c r="AV532" s="13" t="s">
        <v>116</v>
      </c>
      <c r="AW532" s="13" t="s">
        <v>28</v>
      </c>
      <c r="AX532" s="13" t="s">
        <v>71</v>
      </c>
      <c r="AY532" s="166" t="s">
        <v>110</v>
      </c>
    </row>
    <row r="533" spans="2:65" s="14" customFormat="1" ht="11.25">
      <c r="B533" s="172"/>
      <c r="D533" s="159" t="s">
        <v>163</v>
      </c>
      <c r="E533" s="173" t="s">
        <v>1</v>
      </c>
      <c r="F533" s="174" t="s">
        <v>167</v>
      </c>
      <c r="H533" s="175">
        <v>117</v>
      </c>
      <c r="I533" s="176"/>
      <c r="L533" s="172"/>
      <c r="M533" s="177"/>
      <c r="T533" s="178"/>
      <c r="AT533" s="173" t="s">
        <v>163</v>
      </c>
      <c r="AU533" s="173" t="s">
        <v>116</v>
      </c>
      <c r="AV533" s="14" t="s">
        <v>115</v>
      </c>
      <c r="AW533" s="14" t="s">
        <v>28</v>
      </c>
      <c r="AX533" s="14" t="s">
        <v>79</v>
      </c>
      <c r="AY533" s="173" t="s">
        <v>110</v>
      </c>
    </row>
    <row r="534" spans="2:65" s="1" customFormat="1" ht="33" customHeight="1">
      <c r="B534" s="32"/>
      <c r="C534" s="133" t="s">
        <v>782</v>
      </c>
      <c r="D534" s="133" t="s">
        <v>111</v>
      </c>
      <c r="E534" s="134" t="s">
        <v>783</v>
      </c>
      <c r="F534" s="135" t="s">
        <v>784</v>
      </c>
      <c r="G534" s="136" t="s">
        <v>159</v>
      </c>
      <c r="H534" s="137">
        <v>117</v>
      </c>
      <c r="I534" s="138"/>
      <c r="J534" s="139">
        <f>ROUND(I534*H534,2)</f>
        <v>0</v>
      </c>
      <c r="K534" s="140"/>
      <c r="L534" s="32"/>
      <c r="M534" s="141" t="s">
        <v>1</v>
      </c>
      <c r="N534" s="142" t="s">
        <v>37</v>
      </c>
      <c r="P534" s="143">
        <f>O534*H534</f>
        <v>0</v>
      </c>
      <c r="Q534" s="143">
        <v>0.23737</v>
      </c>
      <c r="R534" s="143">
        <f>Q534*H534</f>
        <v>27.772289999999998</v>
      </c>
      <c r="S534" s="143">
        <v>0</v>
      </c>
      <c r="T534" s="144">
        <f>S534*H534</f>
        <v>0</v>
      </c>
      <c r="AR534" s="145" t="s">
        <v>115</v>
      </c>
      <c r="AT534" s="145" t="s">
        <v>111</v>
      </c>
      <c r="AU534" s="145" t="s">
        <v>116</v>
      </c>
      <c r="AY534" s="17" t="s">
        <v>110</v>
      </c>
      <c r="BE534" s="146">
        <f>IF(N534="základná",J534,0)</f>
        <v>0</v>
      </c>
      <c r="BF534" s="146">
        <f>IF(N534="znížená",J534,0)</f>
        <v>0</v>
      </c>
      <c r="BG534" s="146">
        <f>IF(N534="zákl. prenesená",J534,0)</f>
        <v>0</v>
      </c>
      <c r="BH534" s="146">
        <f>IF(N534="zníž. prenesená",J534,0)</f>
        <v>0</v>
      </c>
      <c r="BI534" s="146">
        <f>IF(N534="nulová",J534,0)</f>
        <v>0</v>
      </c>
      <c r="BJ534" s="17" t="s">
        <v>116</v>
      </c>
      <c r="BK534" s="146">
        <f>ROUND(I534*H534,2)</f>
        <v>0</v>
      </c>
      <c r="BL534" s="17" t="s">
        <v>115</v>
      </c>
      <c r="BM534" s="145" t="s">
        <v>785</v>
      </c>
    </row>
    <row r="535" spans="2:65" s="1" customFormat="1" ht="37.9" customHeight="1">
      <c r="B535" s="32"/>
      <c r="C535" s="133" t="s">
        <v>503</v>
      </c>
      <c r="D535" s="133" t="s">
        <v>111</v>
      </c>
      <c r="E535" s="134" t="s">
        <v>786</v>
      </c>
      <c r="F535" s="135" t="s">
        <v>787</v>
      </c>
      <c r="G535" s="136" t="s">
        <v>159</v>
      </c>
      <c r="H535" s="137">
        <v>117</v>
      </c>
      <c r="I535" s="138"/>
      <c r="J535" s="139">
        <f>ROUND(I535*H535,2)</f>
        <v>0</v>
      </c>
      <c r="K535" s="140"/>
      <c r="L535" s="32"/>
      <c r="M535" s="141" t="s">
        <v>1</v>
      </c>
      <c r="N535" s="142" t="s">
        <v>37</v>
      </c>
      <c r="P535" s="143">
        <f>O535*H535</f>
        <v>0</v>
      </c>
      <c r="Q535" s="143">
        <v>0.47885109999999997</v>
      </c>
      <c r="R535" s="143">
        <f>Q535*H535</f>
        <v>56.025578699999997</v>
      </c>
      <c r="S535" s="143">
        <v>0</v>
      </c>
      <c r="T535" s="144">
        <f>S535*H535</f>
        <v>0</v>
      </c>
      <c r="AR535" s="145" t="s">
        <v>115</v>
      </c>
      <c r="AT535" s="145" t="s">
        <v>111</v>
      </c>
      <c r="AU535" s="145" t="s">
        <v>116</v>
      </c>
      <c r="AY535" s="17" t="s">
        <v>110</v>
      </c>
      <c r="BE535" s="146">
        <f>IF(N535="základná",J535,0)</f>
        <v>0</v>
      </c>
      <c r="BF535" s="146">
        <f>IF(N535="znížená",J535,0)</f>
        <v>0</v>
      </c>
      <c r="BG535" s="146">
        <f>IF(N535="zákl. prenesená",J535,0)</f>
        <v>0</v>
      </c>
      <c r="BH535" s="146">
        <f>IF(N535="zníž. prenesená",J535,0)</f>
        <v>0</v>
      </c>
      <c r="BI535" s="146">
        <f>IF(N535="nulová",J535,0)</f>
        <v>0</v>
      </c>
      <c r="BJ535" s="17" t="s">
        <v>116</v>
      </c>
      <c r="BK535" s="146">
        <f>ROUND(I535*H535,2)</f>
        <v>0</v>
      </c>
      <c r="BL535" s="17" t="s">
        <v>115</v>
      </c>
      <c r="BM535" s="145" t="s">
        <v>788</v>
      </c>
    </row>
    <row r="536" spans="2:65" s="1" customFormat="1" ht="33" customHeight="1">
      <c r="B536" s="32"/>
      <c r="C536" s="133" t="s">
        <v>789</v>
      </c>
      <c r="D536" s="133" t="s">
        <v>111</v>
      </c>
      <c r="E536" s="134" t="s">
        <v>790</v>
      </c>
      <c r="F536" s="135" t="s">
        <v>791</v>
      </c>
      <c r="G536" s="136" t="s">
        <v>159</v>
      </c>
      <c r="H536" s="137">
        <v>117</v>
      </c>
      <c r="I536" s="138"/>
      <c r="J536" s="139">
        <f>ROUND(I536*H536,2)</f>
        <v>0</v>
      </c>
      <c r="K536" s="140"/>
      <c r="L536" s="32"/>
      <c r="M536" s="141" t="s">
        <v>1</v>
      </c>
      <c r="N536" s="142" t="s">
        <v>37</v>
      </c>
      <c r="P536" s="143">
        <f>O536*H536</f>
        <v>0</v>
      </c>
      <c r="Q536" s="143">
        <v>5.6100000000000004E-3</v>
      </c>
      <c r="R536" s="143">
        <f>Q536*H536</f>
        <v>0.65637000000000001</v>
      </c>
      <c r="S536" s="143">
        <v>0</v>
      </c>
      <c r="T536" s="144">
        <f>S536*H536</f>
        <v>0</v>
      </c>
      <c r="AR536" s="145" t="s">
        <v>115</v>
      </c>
      <c r="AT536" s="145" t="s">
        <v>111</v>
      </c>
      <c r="AU536" s="145" t="s">
        <v>116</v>
      </c>
      <c r="AY536" s="17" t="s">
        <v>110</v>
      </c>
      <c r="BE536" s="146">
        <f>IF(N536="základná",J536,0)</f>
        <v>0</v>
      </c>
      <c r="BF536" s="146">
        <f>IF(N536="znížená",J536,0)</f>
        <v>0</v>
      </c>
      <c r="BG536" s="146">
        <f>IF(N536="zákl. prenesená",J536,0)</f>
        <v>0</v>
      </c>
      <c r="BH536" s="146">
        <f>IF(N536="zníž. prenesená",J536,0)</f>
        <v>0</v>
      </c>
      <c r="BI536" s="146">
        <f>IF(N536="nulová",J536,0)</f>
        <v>0</v>
      </c>
      <c r="BJ536" s="17" t="s">
        <v>116</v>
      </c>
      <c r="BK536" s="146">
        <f>ROUND(I536*H536,2)</f>
        <v>0</v>
      </c>
      <c r="BL536" s="17" t="s">
        <v>115</v>
      </c>
      <c r="BM536" s="145" t="s">
        <v>792</v>
      </c>
    </row>
    <row r="537" spans="2:65" s="1" customFormat="1" ht="33" customHeight="1">
      <c r="B537" s="32"/>
      <c r="C537" s="133" t="s">
        <v>506</v>
      </c>
      <c r="D537" s="133" t="s">
        <v>111</v>
      </c>
      <c r="E537" s="134" t="s">
        <v>749</v>
      </c>
      <c r="F537" s="135" t="s">
        <v>750</v>
      </c>
      <c r="G537" s="136" t="s">
        <v>159</v>
      </c>
      <c r="H537" s="137">
        <v>234</v>
      </c>
      <c r="I537" s="138"/>
      <c r="J537" s="139">
        <f>ROUND(I537*H537,2)</f>
        <v>0</v>
      </c>
      <c r="K537" s="140"/>
      <c r="L537" s="32"/>
      <c r="M537" s="141" t="s">
        <v>1</v>
      </c>
      <c r="N537" s="142" t="s">
        <v>37</v>
      </c>
      <c r="P537" s="143">
        <f>O537*H537</f>
        <v>0</v>
      </c>
      <c r="Q537" s="143">
        <v>5.1000000000000004E-4</v>
      </c>
      <c r="R537" s="143">
        <f>Q537*H537</f>
        <v>0.11934</v>
      </c>
      <c r="S537" s="143">
        <v>0</v>
      </c>
      <c r="T537" s="144">
        <f>S537*H537</f>
        <v>0</v>
      </c>
      <c r="AR537" s="145" t="s">
        <v>115</v>
      </c>
      <c r="AT537" s="145" t="s">
        <v>111</v>
      </c>
      <c r="AU537" s="145" t="s">
        <v>116</v>
      </c>
      <c r="AY537" s="17" t="s">
        <v>110</v>
      </c>
      <c r="BE537" s="146">
        <f>IF(N537="základná",J537,0)</f>
        <v>0</v>
      </c>
      <c r="BF537" s="146">
        <f>IF(N537="znížená",J537,0)</f>
        <v>0</v>
      </c>
      <c r="BG537" s="146">
        <f>IF(N537="zákl. prenesená",J537,0)</f>
        <v>0</v>
      </c>
      <c r="BH537" s="146">
        <f>IF(N537="zníž. prenesená",J537,0)</f>
        <v>0</v>
      </c>
      <c r="BI537" s="146">
        <f>IF(N537="nulová",J537,0)</f>
        <v>0</v>
      </c>
      <c r="BJ537" s="17" t="s">
        <v>116</v>
      </c>
      <c r="BK537" s="146">
        <f>ROUND(I537*H537,2)</f>
        <v>0</v>
      </c>
      <c r="BL537" s="17" t="s">
        <v>115</v>
      </c>
      <c r="BM537" s="145" t="s">
        <v>793</v>
      </c>
    </row>
    <row r="538" spans="2:65" s="13" customFormat="1" ht="11.25">
      <c r="B538" s="165"/>
      <c r="D538" s="159" t="s">
        <v>163</v>
      </c>
      <c r="E538" s="166" t="s">
        <v>1</v>
      </c>
      <c r="F538" s="167" t="s">
        <v>794</v>
      </c>
      <c r="H538" s="168">
        <v>234</v>
      </c>
      <c r="I538" s="169"/>
      <c r="L538" s="165"/>
      <c r="M538" s="170"/>
      <c r="T538" s="171"/>
      <c r="AT538" s="166" t="s">
        <v>163</v>
      </c>
      <c r="AU538" s="166" t="s">
        <v>116</v>
      </c>
      <c r="AV538" s="13" t="s">
        <v>116</v>
      </c>
      <c r="AW538" s="13" t="s">
        <v>28</v>
      </c>
      <c r="AX538" s="13" t="s">
        <v>71</v>
      </c>
      <c r="AY538" s="166" t="s">
        <v>110</v>
      </c>
    </row>
    <row r="539" spans="2:65" s="14" customFormat="1" ht="11.25">
      <c r="B539" s="172"/>
      <c r="D539" s="159" t="s">
        <v>163</v>
      </c>
      <c r="E539" s="173" t="s">
        <v>1</v>
      </c>
      <c r="F539" s="174" t="s">
        <v>167</v>
      </c>
      <c r="H539" s="175">
        <v>234</v>
      </c>
      <c r="I539" s="176"/>
      <c r="L539" s="172"/>
      <c r="M539" s="177"/>
      <c r="T539" s="178"/>
      <c r="AT539" s="173" t="s">
        <v>163</v>
      </c>
      <c r="AU539" s="173" t="s">
        <v>116</v>
      </c>
      <c r="AV539" s="14" t="s">
        <v>115</v>
      </c>
      <c r="AW539" s="14" t="s">
        <v>28</v>
      </c>
      <c r="AX539" s="14" t="s">
        <v>79</v>
      </c>
      <c r="AY539" s="173" t="s">
        <v>110</v>
      </c>
    </row>
    <row r="540" spans="2:65" s="1" customFormat="1" ht="33" customHeight="1">
      <c r="B540" s="32"/>
      <c r="C540" s="133" t="s">
        <v>795</v>
      </c>
      <c r="D540" s="133" t="s">
        <v>111</v>
      </c>
      <c r="E540" s="134" t="s">
        <v>796</v>
      </c>
      <c r="F540" s="135" t="s">
        <v>797</v>
      </c>
      <c r="G540" s="136" t="s">
        <v>159</v>
      </c>
      <c r="H540" s="137">
        <v>117</v>
      </c>
      <c r="I540" s="138"/>
      <c r="J540" s="139">
        <f>ROUND(I540*H540,2)</f>
        <v>0</v>
      </c>
      <c r="K540" s="140"/>
      <c r="L540" s="32"/>
      <c r="M540" s="141" t="s">
        <v>1</v>
      </c>
      <c r="N540" s="142" t="s">
        <v>37</v>
      </c>
      <c r="P540" s="143">
        <f>O540*H540</f>
        <v>0</v>
      </c>
      <c r="Q540" s="143">
        <v>0.12966</v>
      </c>
      <c r="R540" s="143">
        <f>Q540*H540</f>
        <v>15.17022</v>
      </c>
      <c r="S540" s="143">
        <v>0</v>
      </c>
      <c r="T540" s="144">
        <f>S540*H540</f>
        <v>0</v>
      </c>
      <c r="AR540" s="145" t="s">
        <v>115</v>
      </c>
      <c r="AT540" s="145" t="s">
        <v>111</v>
      </c>
      <c r="AU540" s="145" t="s">
        <v>116</v>
      </c>
      <c r="AY540" s="17" t="s">
        <v>110</v>
      </c>
      <c r="BE540" s="146">
        <f>IF(N540="základná",J540,0)</f>
        <v>0</v>
      </c>
      <c r="BF540" s="146">
        <f>IF(N540="znížená",J540,0)</f>
        <v>0</v>
      </c>
      <c r="BG540" s="146">
        <f>IF(N540="zákl. prenesená",J540,0)</f>
        <v>0</v>
      </c>
      <c r="BH540" s="146">
        <f>IF(N540="zníž. prenesená",J540,0)</f>
        <v>0</v>
      </c>
      <c r="BI540" s="146">
        <f>IF(N540="nulová",J540,0)</f>
        <v>0</v>
      </c>
      <c r="BJ540" s="17" t="s">
        <v>116</v>
      </c>
      <c r="BK540" s="146">
        <f>ROUND(I540*H540,2)</f>
        <v>0</v>
      </c>
      <c r="BL540" s="17" t="s">
        <v>115</v>
      </c>
      <c r="BM540" s="145" t="s">
        <v>798</v>
      </c>
    </row>
    <row r="541" spans="2:65" s="1" customFormat="1" ht="37.9" customHeight="1">
      <c r="B541" s="32"/>
      <c r="C541" s="133" t="s">
        <v>512</v>
      </c>
      <c r="D541" s="133" t="s">
        <v>111</v>
      </c>
      <c r="E541" s="134" t="s">
        <v>799</v>
      </c>
      <c r="F541" s="135" t="s">
        <v>800</v>
      </c>
      <c r="G541" s="136" t="s">
        <v>159</v>
      </c>
      <c r="H541" s="137">
        <v>117</v>
      </c>
      <c r="I541" s="138"/>
      <c r="J541" s="139">
        <f>ROUND(I541*H541,2)</f>
        <v>0</v>
      </c>
      <c r="K541" s="140"/>
      <c r="L541" s="32"/>
      <c r="M541" s="141" t="s">
        <v>1</v>
      </c>
      <c r="N541" s="142" t="s">
        <v>37</v>
      </c>
      <c r="P541" s="143">
        <f>O541*H541</f>
        <v>0</v>
      </c>
      <c r="Q541" s="143">
        <v>0</v>
      </c>
      <c r="R541" s="143">
        <f>Q541*H541</f>
        <v>0</v>
      </c>
      <c r="S541" s="143">
        <v>0</v>
      </c>
      <c r="T541" s="144">
        <f>S541*H541</f>
        <v>0</v>
      </c>
      <c r="AR541" s="145" t="s">
        <v>115</v>
      </c>
      <c r="AT541" s="145" t="s">
        <v>111</v>
      </c>
      <c r="AU541" s="145" t="s">
        <v>116</v>
      </c>
      <c r="AY541" s="17" t="s">
        <v>110</v>
      </c>
      <c r="BE541" s="146">
        <f>IF(N541="základná",J541,0)</f>
        <v>0</v>
      </c>
      <c r="BF541" s="146">
        <f>IF(N541="znížená",J541,0)</f>
        <v>0</v>
      </c>
      <c r="BG541" s="146">
        <f>IF(N541="zákl. prenesená",J541,0)</f>
        <v>0</v>
      </c>
      <c r="BH541" s="146">
        <f>IF(N541="zníž. prenesená",J541,0)</f>
        <v>0</v>
      </c>
      <c r="BI541" s="146">
        <f>IF(N541="nulová",J541,0)</f>
        <v>0</v>
      </c>
      <c r="BJ541" s="17" t="s">
        <v>116</v>
      </c>
      <c r="BK541" s="146">
        <f>ROUND(I541*H541,2)</f>
        <v>0</v>
      </c>
      <c r="BL541" s="17" t="s">
        <v>115</v>
      </c>
      <c r="BM541" s="145" t="s">
        <v>801</v>
      </c>
    </row>
    <row r="542" spans="2:65" s="1" customFormat="1" ht="33" customHeight="1">
      <c r="B542" s="32"/>
      <c r="C542" s="133" t="s">
        <v>802</v>
      </c>
      <c r="D542" s="133" t="s">
        <v>111</v>
      </c>
      <c r="E542" s="134" t="s">
        <v>766</v>
      </c>
      <c r="F542" s="135" t="s">
        <v>767</v>
      </c>
      <c r="G542" s="136" t="s">
        <v>252</v>
      </c>
      <c r="H542" s="137">
        <v>30.8</v>
      </c>
      <c r="I542" s="138"/>
      <c r="J542" s="139">
        <f>ROUND(I542*H542,2)</f>
        <v>0</v>
      </c>
      <c r="K542" s="140"/>
      <c r="L542" s="32"/>
      <c r="M542" s="141" t="s">
        <v>1</v>
      </c>
      <c r="N542" s="142" t="s">
        <v>37</v>
      </c>
      <c r="P542" s="143">
        <f>O542*H542</f>
        <v>0</v>
      </c>
      <c r="Q542" s="143">
        <v>4.7607999999999998E-4</v>
      </c>
      <c r="R542" s="143">
        <f>Q542*H542</f>
        <v>1.4663264000000001E-2</v>
      </c>
      <c r="S542" s="143">
        <v>0</v>
      </c>
      <c r="T542" s="144">
        <f>S542*H542</f>
        <v>0</v>
      </c>
      <c r="AR542" s="145" t="s">
        <v>115</v>
      </c>
      <c r="AT542" s="145" t="s">
        <v>111</v>
      </c>
      <c r="AU542" s="145" t="s">
        <v>116</v>
      </c>
      <c r="AY542" s="17" t="s">
        <v>110</v>
      </c>
      <c r="BE542" s="146">
        <f>IF(N542="základná",J542,0)</f>
        <v>0</v>
      </c>
      <c r="BF542" s="146">
        <f>IF(N542="znížená",J542,0)</f>
        <v>0</v>
      </c>
      <c r="BG542" s="146">
        <f>IF(N542="zákl. prenesená",J542,0)</f>
        <v>0</v>
      </c>
      <c r="BH542" s="146">
        <f>IF(N542="zníž. prenesená",J542,0)</f>
        <v>0</v>
      </c>
      <c r="BI542" s="146">
        <f>IF(N542="nulová",J542,0)</f>
        <v>0</v>
      </c>
      <c r="BJ542" s="17" t="s">
        <v>116</v>
      </c>
      <c r="BK542" s="146">
        <f>ROUND(I542*H542,2)</f>
        <v>0</v>
      </c>
      <c r="BL542" s="17" t="s">
        <v>115</v>
      </c>
      <c r="BM542" s="145" t="s">
        <v>803</v>
      </c>
    </row>
    <row r="543" spans="2:65" s="12" customFormat="1" ht="11.25">
      <c r="B543" s="158"/>
      <c r="D543" s="159" t="s">
        <v>163</v>
      </c>
      <c r="E543" s="160" t="s">
        <v>1</v>
      </c>
      <c r="F543" s="161" t="s">
        <v>804</v>
      </c>
      <c r="H543" s="160" t="s">
        <v>1</v>
      </c>
      <c r="I543" s="162"/>
      <c r="L543" s="158"/>
      <c r="M543" s="163"/>
      <c r="T543" s="164"/>
      <c r="AT543" s="160" t="s">
        <v>163</v>
      </c>
      <c r="AU543" s="160" t="s">
        <v>116</v>
      </c>
      <c r="AV543" s="12" t="s">
        <v>79</v>
      </c>
      <c r="AW543" s="12" t="s">
        <v>28</v>
      </c>
      <c r="AX543" s="12" t="s">
        <v>71</v>
      </c>
      <c r="AY543" s="160" t="s">
        <v>110</v>
      </c>
    </row>
    <row r="544" spans="2:65" s="13" customFormat="1" ht="11.25">
      <c r="B544" s="165"/>
      <c r="D544" s="159" t="s">
        <v>163</v>
      </c>
      <c r="E544" s="166" t="s">
        <v>1</v>
      </c>
      <c r="F544" s="167" t="s">
        <v>805</v>
      </c>
      <c r="H544" s="168">
        <v>30.8</v>
      </c>
      <c r="I544" s="169"/>
      <c r="L544" s="165"/>
      <c r="M544" s="170"/>
      <c r="T544" s="171"/>
      <c r="AT544" s="166" t="s">
        <v>163</v>
      </c>
      <c r="AU544" s="166" t="s">
        <v>116</v>
      </c>
      <c r="AV544" s="13" t="s">
        <v>116</v>
      </c>
      <c r="AW544" s="13" t="s">
        <v>28</v>
      </c>
      <c r="AX544" s="13" t="s">
        <v>71</v>
      </c>
      <c r="AY544" s="166" t="s">
        <v>110</v>
      </c>
    </row>
    <row r="545" spans="2:65" s="14" customFormat="1" ht="11.25">
      <c r="B545" s="172"/>
      <c r="D545" s="159" t="s">
        <v>163</v>
      </c>
      <c r="E545" s="173" t="s">
        <v>1</v>
      </c>
      <c r="F545" s="174" t="s">
        <v>167</v>
      </c>
      <c r="H545" s="175">
        <v>30.8</v>
      </c>
      <c r="I545" s="176"/>
      <c r="L545" s="172"/>
      <c r="M545" s="177"/>
      <c r="T545" s="178"/>
      <c r="AT545" s="173" t="s">
        <v>163</v>
      </c>
      <c r="AU545" s="173" t="s">
        <v>116</v>
      </c>
      <c r="AV545" s="14" t="s">
        <v>115</v>
      </c>
      <c r="AW545" s="14" t="s">
        <v>28</v>
      </c>
      <c r="AX545" s="14" t="s">
        <v>79</v>
      </c>
      <c r="AY545" s="173" t="s">
        <v>110</v>
      </c>
    </row>
    <row r="546" spans="2:65" s="1" customFormat="1" ht="33" customHeight="1">
      <c r="B546" s="32"/>
      <c r="C546" s="133" t="s">
        <v>515</v>
      </c>
      <c r="D546" s="133" t="s">
        <v>111</v>
      </c>
      <c r="E546" s="134" t="s">
        <v>772</v>
      </c>
      <c r="F546" s="135" t="s">
        <v>773</v>
      </c>
      <c r="G546" s="136" t="s">
        <v>252</v>
      </c>
      <c r="H546" s="137">
        <v>30.8</v>
      </c>
      <c r="I546" s="138"/>
      <c r="J546" s="139">
        <f>ROUND(I546*H546,2)</f>
        <v>0</v>
      </c>
      <c r="K546" s="140"/>
      <c r="L546" s="32"/>
      <c r="M546" s="141" t="s">
        <v>1</v>
      </c>
      <c r="N546" s="142" t="s">
        <v>37</v>
      </c>
      <c r="P546" s="143">
        <f>O546*H546</f>
        <v>0</v>
      </c>
      <c r="Q546" s="143">
        <v>1.1885999999999999E-3</v>
      </c>
      <c r="R546" s="143">
        <f>Q546*H546</f>
        <v>3.6608879999999996E-2</v>
      </c>
      <c r="S546" s="143">
        <v>0</v>
      </c>
      <c r="T546" s="144">
        <f>S546*H546</f>
        <v>0</v>
      </c>
      <c r="AR546" s="145" t="s">
        <v>115</v>
      </c>
      <c r="AT546" s="145" t="s">
        <v>111</v>
      </c>
      <c r="AU546" s="145" t="s">
        <v>116</v>
      </c>
      <c r="AY546" s="17" t="s">
        <v>110</v>
      </c>
      <c r="BE546" s="146">
        <f>IF(N546="základná",J546,0)</f>
        <v>0</v>
      </c>
      <c r="BF546" s="146">
        <f>IF(N546="znížená",J546,0)</f>
        <v>0</v>
      </c>
      <c r="BG546" s="146">
        <f>IF(N546="zákl. prenesená",J546,0)</f>
        <v>0</v>
      </c>
      <c r="BH546" s="146">
        <f>IF(N546="zníž. prenesená",J546,0)</f>
        <v>0</v>
      </c>
      <c r="BI546" s="146">
        <f>IF(N546="nulová",J546,0)</f>
        <v>0</v>
      </c>
      <c r="BJ546" s="17" t="s">
        <v>116</v>
      </c>
      <c r="BK546" s="146">
        <f>ROUND(I546*H546,2)</f>
        <v>0</v>
      </c>
      <c r="BL546" s="17" t="s">
        <v>115</v>
      </c>
      <c r="BM546" s="145" t="s">
        <v>806</v>
      </c>
    </row>
    <row r="547" spans="2:65" s="12" customFormat="1" ht="11.25">
      <c r="B547" s="158"/>
      <c r="D547" s="159" t="s">
        <v>163</v>
      </c>
      <c r="E547" s="160" t="s">
        <v>1</v>
      </c>
      <c r="F547" s="161" t="s">
        <v>804</v>
      </c>
      <c r="H547" s="160" t="s">
        <v>1</v>
      </c>
      <c r="I547" s="162"/>
      <c r="L547" s="158"/>
      <c r="M547" s="163"/>
      <c r="T547" s="164"/>
      <c r="AT547" s="160" t="s">
        <v>163</v>
      </c>
      <c r="AU547" s="160" t="s">
        <v>116</v>
      </c>
      <c r="AV547" s="12" t="s">
        <v>79</v>
      </c>
      <c r="AW547" s="12" t="s">
        <v>28</v>
      </c>
      <c r="AX547" s="12" t="s">
        <v>71</v>
      </c>
      <c r="AY547" s="160" t="s">
        <v>110</v>
      </c>
    </row>
    <row r="548" spans="2:65" s="13" customFormat="1" ht="11.25">
      <c r="B548" s="165"/>
      <c r="D548" s="159" t="s">
        <v>163</v>
      </c>
      <c r="E548" s="166" t="s">
        <v>1</v>
      </c>
      <c r="F548" s="167" t="s">
        <v>807</v>
      </c>
      <c r="H548" s="168">
        <v>30.8</v>
      </c>
      <c r="I548" s="169"/>
      <c r="L548" s="165"/>
      <c r="M548" s="170"/>
      <c r="T548" s="171"/>
      <c r="AT548" s="166" t="s">
        <v>163</v>
      </c>
      <c r="AU548" s="166" t="s">
        <v>116</v>
      </c>
      <c r="AV548" s="13" t="s">
        <v>116</v>
      </c>
      <c r="AW548" s="13" t="s">
        <v>28</v>
      </c>
      <c r="AX548" s="13" t="s">
        <v>71</v>
      </c>
      <c r="AY548" s="166" t="s">
        <v>110</v>
      </c>
    </row>
    <row r="549" spans="2:65" s="14" customFormat="1" ht="11.25">
      <c r="B549" s="172"/>
      <c r="D549" s="159" t="s">
        <v>163</v>
      </c>
      <c r="E549" s="173" t="s">
        <v>1</v>
      </c>
      <c r="F549" s="174" t="s">
        <v>167</v>
      </c>
      <c r="H549" s="175">
        <v>30.8</v>
      </c>
      <c r="I549" s="176"/>
      <c r="L549" s="172"/>
      <c r="M549" s="177"/>
      <c r="T549" s="178"/>
      <c r="AT549" s="173" t="s">
        <v>163</v>
      </c>
      <c r="AU549" s="173" t="s">
        <v>116</v>
      </c>
      <c r="AV549" s="14" t="s">
        <v>115</v>
      </c>
      <c r="AW549" s="14" t="s">
        <v>28</v>
      </c>
      <c r="AX549" s="14" t="s">
        <v>79</v>
      </c>
      <c r="AY549" s="173" t="s">
        <v>110</v>
      </c>
    </row>
    <row r="550" spans="2:65" s="10" customFormat="1" ht="22.9" customHeight="1">
      <c r="B550" s="123"/>
      <c r="D550" s="124" t="s">
        <v>70</v>
      </c>
      <c r="E550" s="156" t="s">
        <v>808</v>
      </c>
      <c r="F550" s="156" t="s">
        <v>809</v>
      </c>
      <c r="I550" s="126"/>
      <c r="J550" s="157">
        <f>BK550</f>
        <v>0</v>
      </c>
      <c r="L550" s="123"/>
      <c r="M550" s="128"/>
      <c r="P550" s="129">
        <f>SUM(P551:P561)</f>
        <v>0</v>
      </c>
      <c r="R550" s="129">
        <f>SUM(R551:R561)</f>
        <v>35.317111079999997</v>
      </c>
      <c r="T550" s="130">
        <f>SUM(T551:T561)</f>
        <v>0</v>
      </c>
      <c r="AR550" s="124" t="s">
        <v>79</v>
      </c>
      <c r="AT550" s="131" t="s">
        <v>70</v>
      </c>
      <c r="AU550" s="131" t="s">
        <v>79</v>
      </c>
      <c r="AY550" s="124" t="s">
        <v>110</v>
      </c>
      <c r="BK550" s="132">
        <f>SUM(BK551:BK561)</f>
        <v>0</v>
      </c>
    </row>
    <row r="551" spans="2:65" s="1" customFormat="1" ht="33" customHeight="1">
      <c r="B551" s="32"/>
      <c r="C551" s="133" t="s">
        <v>810</v>
      </c>
      <c r="D551" s="133" t="s">
        <v>111</v>
      </c>
      <c r="E551" s="134" t="s">
        <v>790</v>
      </c>
      <c r="F551" s="135" t="s">
        <v>791</v>
      </c>
      <c r="G551" s="136" t="s">
        <v>159</v>
      </c>
      <c r="H551" s="137">
        <v>260</v>
      </c>
      <c r="I551" s="138"/>
      <c r="J551" s="139">
        <f>ROUND(I551*H551,2)</f>
        <v>0</v>
      </c>
      <c r="K551" s="140"/>
      <c r="L551" s="32"/>
      <c r="M551" s="141" t="s">
        <v>1</v>
      </c>
      <c r="N551" s="142" t="s">
        <v>37</v>
      </c>
      <c r="P551" s="143">
        <f>O551*H551</f>
        <v>0</v>
      </c>
      <c r="Q551" s="143">
        <v>5.6100000000000004E-3</v>
      </c>
      <c r="R551" s="143">
        <f>Q551*H551</f>
        <v>1.4586000000000001</v>
      </c>
      <c r="S551" s="143">
        <v>0</v>
      </c>
      <c r="T551" s="144">
        <f>S551*H551</f>
        <v>0</v>
      </c>
      <c r="AR551" s="145" t="s">
        <v>115</v>
      </c>
      <c r="AT551" s="145" t="s">
        <v>111</v>
      </c>
      <c r="AU551" s="145" t="s">
        <v>116</v>
      </c>
      <c r="AY551" s="17" t="s">
        <v>110</v>
      </c>
      <c r="BE551" s="146">
        <f>IF(N551="základná",J551,0)</f>
        <v>0</v>
      </c>
      <c r="BF551" s="146">
        <f>IF(N551="znížená",J551,0)</f>
        <v>0</v>
      </c>
      <c r="BG551" s="146">
        <f>IF(N551="zákl. prenesená",J551,0)</f>
        <v>0</v>
      </c>
      <c r="BH551" s="146">
        <f>IF(N551="zníž. prenesená",J551,0)</f>
        <v>0</v>
      </c>
      <c r="BI551" s="146">
        <f>IF(N551="nulová",J551,0)</f>
        <v>0</v>
      </c>
      <c r="BJ551" s="17" t="s">
        <v>116</v>
      </c>
      <c r="BK551" s="146">
        <f>ROUND(I551*H551,2)</f>
        <v>0</v>
      </c>
      <c r="BL551" s="17" t="s">
        <v>115</v>
      </c>
      <c r="BM551" s="145" t="s">
        <v>811</v>
      </c>
    </row>
    <row r="552" spans="2:65" s="13" customFormat="1" ht="11.25">
      <c r="B552" s="165"/>
      <c r="D552" s="159" t="s">
        <v>163</v>
      </c>
      <c r="E552" s="166" t="s">
        <v>1</v>
      </c>
      <c r="F552" s="167" t="s">
        <v>812</v>
      </c>
      <c r="H552" s="168">
        <v>190</v>
      </c>
      <c r="I552" s="169"/>
      <c r="L552" s="165"/>
      <c r="M552" s="170"/>
      <c r="T552" s="171"/>
      <c r="AT552" s="166" t="s">
        <v>163</v>
      </c>
      <c r="AU552" s="166" t="s">
        <v>116</v>
      </c>
      <c r="AV552" s="13" t="s">
        <v>116</v>
      </c>
      <c r="AW552" s="13" t="s">
        <v>28</v>
      </c>
      <c r="AX552" s="13" t="s">
        <v>71</v>
      </c>
      <c r="AY552" s="166" t="s">
        <v>110</v>
      </c>
    </row>
    <row r="553" spans="2:65" s="13" customFormat="1" ht="11.25">
      <c r="B553" s="165"/>
      <c r="D553" s="159" t="s">
        <v>163</v>
      </c>
      <c r="E553" s="166" t="s">
        <v>1</v>
      </c>
      <c r="F553" s="167" t="s">
        <v>813</v>
      </c>
      <c r="H553" s="168">
        <v>70</v>
      </c>
      <c r="I553" s="169"/>
      <c r="L553" s="165"/>
      <c r="M553" s="170"/>
      <c r="T553" s="171"/>
      <c r="AT553" s="166" t="s">
        <v>163</v>
      </c>
      <c r="AU553" s="166" t="s">
        <v>116</v>
      </c>
      <c r="AV553" s="13" t="s">
        <v>116</v>
      </c>
      <c r="AW553" s="13" t="s">
        <v>28</v>
      </c>
      <c r="AX553" s="13" t="s">
        <v>71</v>
      </c>
      <c r="AY553" s="166" t="s">
        <v>110</v>
      </c>
    </row>
    <row r="554" spans="2:65" s="14" customFormat="1" ht="11.25">
      <c r="B554" s="172"/>
      <c r="D554" s="159" t="s">
        <v>163</v>
      </c>
      <c r="E554" s="173" t="s">
        <v>1</v>
      </c>
      <c r="F554" s="174" t="s">
        <v>167</v>
      </c>
      <c r="H554" s="175">
        <v>260</v>
      </c>
      <c r="I554" s="176"/>
      <c r="L554" s="172"/>
      <c r="M554" s="177"/>
      <c r="T554" s="178"/>
      <c r="AT554" s="173" t="s">
        <v>163</v>
      </c>
      <c r="AU554" s="173" t="s">
        <v>116</v>
      </c>
      <c r="AV554" s="14" t="s">
        <v>115</v>
      </c>
      <c r="AW554" s="14" t="s">
        <v>28</v>
      </c>
      <c r="AX554" s="14" t="s">
        <v>79</v>
      </c>
      <c r="AY554" s="173" t="s">
        <v>110</v>
      </c>
    </row>
    <row r="555" spans="2:65" s="1" customFormat="1" ht="33" customHeight="1">
      <c r="B555" s="32"/>
      <c r="C555" s="133" t="s">
        <v>519</v>
      </c>
      <c r="D555" s="133" t="s">
        <v>111</v>
      </c>
      <c r="E555" s="134" t="s">
        <v>749</v>
      </c>
      <c r="F555" s="135" t="s">
        <v>750</v>
      </c>
      <c r="G555" s="136" t="s">
        <v>159</v>
      </c>
      <c r="H555" s="137">
        <v>260</v>
      </c>
      <c r="I555" s="138"/>
      <c r="J555" s="139">
        <f>ROUND(I555*H555,2)</f>
        <v>0</v>
      </c>
      <c r="K555" s="140"/>
      <c r="L555" s="32"/>
      <c r="M555" s="141" t="s">
        <v>1</v>
      </c>
      <c r="N555" s="142" t="s">
        <v>37</v>
      </c>
      <c r="P555" s="143">
        <f>O555*H555</f>
        <v>0</v>
      </c>
      <c r="Q555" s="143">
        <v>5.1000000000000004E-4</v>
      </c>
      <c r="R555" s="143">
        <f>Q555*H555</f>
        <v>0.1326</v>
      </c>
      <c r="S555" s="143">
        <v>0</v>
      </c>
      <c r="T555" s="144">
        <f>S555*H555</f>
        <v>0</v>
      </c>
      <c r="AR555" s="145" t="s">
        <v>115</v>
      </c>
      <c r="AT555" s="145" t="s">
        <v>111</v>
      </c>
      <c r="AU555" s="145" t="s">
        <v>116</v>
      </c>
      <c r="AY555" s="17" t="s">
        <v>110</v>
      </c>
      <c r="BE555" s="146">
        <f>IF(N555="základná",J555,0)</f>
        <v>0</v>
      </c>
      <c r="BF555" s="146">
        <f>IF(N555="znížená",J555,0)</f>
        <v>0</v>
      </c>
      <c r="BG555" s="146">
        <f>IF(N555="zákl. prenesená",J555,0)</f>
        <v>0</v>
      </c>
      <c r="BH555" s="146">
        <f>IF(N555="zníž. prenesená",J555,0)</f>
        <v>0</v>
      </c>
      <c r="BI555" s="146">
        <f>IF(N555="nulová",J555,0)</f>
        <v>0</v>
      </c>
      <c r="BJ555" s="17" t="s">
        <v>116</v>
      </c>
      <c r="BK555" s="146">
        <f>ROUND(I555*H555,2)</f>
        <v>0</v>
      </c>
      <c r="BL555" s="17" t="s">
        <v>115</v>
      </c>
      <c r="BM555" s="145" t="s">
        <v>814</v>
      </c>
    </row>
    <row r="556" spans="2:65" s="1" customFormat="1" ht="33" customHeight="1">
      <c r="B556" s="32"/>
      <c r="C556" s="133" t="s">
        <v>815</v>
      </c>
      <c r="D556" s="133" t="s">
        <v>111</v>
      </c>
      <c r="E556" s="134" t="s">
        <v>796</v>
      </c>
      <c r="F556" s="135" t="s">
        <v>797</v>
      </c>
      <c r="G556" s="136" t="s">
        <v>159</v>
      </c>
      <c r="H556" s="137">
        <v>260</v>
      </c>
      <c r="I556" s="138"/>
      <c r="J556" s="139">
        <f>ROUND(I556*H556,2)</f>
        <v>0</v>
      </c>
      <c r="K556" s="140"/>
      <c r="L556" s="32"/>
      <c r="M556" s="141" t="s">
        <v>1</v>
      </c>
      <c r="N556" s="142" t="s">
        <v>37</v>
      </c>
      <c r="P556" s="143">
        <f>O556*H556</f>
        <v>0</v>
      </c>
      <c r="Q556" s="143">
        <v>0.12966</v>
      </c>
      <c r="R556" s="143">
        <f>Q556*H556</f>
        <v>33.711599999999997</v>
      </c>
      <c r="S556" s="143">
        <v>0</v>
      </c>
      <c r="T556" s="144">
        <f>S556*H556</f>
        <v>0</v>
      </c>
      <c r="AR556" s="145" t="s">
        <v>115</v>
      </c>
      <c r="AT556" s="145" t="s">
        <v>111</v>
      </c>
      <c r="AU556" s="145" t="s">
        <v>116</v>
      </c>
      <c r="AY556" s="17" t="s">
        <v>110</v>
      </c>
      <c r="BE556" s="146">
        <f>IF(N556="základná",J556,0)</f>
        <v>0</v>
      </c>
      <c r="BF556" s="146">
        <f>IF(N556="znížená",J556,0)</f>
        <v>0</v>
      </c>
      <c r="BG556" s="146">
        <f>IF(N556="zákl. prenesená",J556,0)</f>
        <v>0</v>
      </c>
      <c r="BH556" s="146">
        <f>IF(N556="zníž. prenesená",J556,0)</f>
        <v>0</v>
      </c>
      <c r="BI556" s="146">
        <f>IF(N556="nulová",J556,0)</f>
        <v>0</v>
      </c>
      <c r="BJ556" s="17" t="s">
        <v>116</v>
      </c>
      <c r="BK556" s="146">
        <f>ROUND(I556*H556,2)</f>
        <v>0</v>
      </c>
      <c r="BL556" s="17" t="s">
        <v>115</v>
      </c>
      <c r="BM556" s="145" t="s">
        <v>816</v>
      </c>
    </row>
    <row r="557" spans="2:65" s="1" customFormat="1" ht="37.9" customHeight="1">
      <c r="B557" s="32"/>
      <c r="C557" s="133" t="s">
        <v>524</v>
      </c>
      <c r="D557" s="133" t="s">
        <v>111</v>
      </c>
      <c r="E557" s="134" t="s">
        <v>799</v>
      </c>
      <c r="F557" s="135" t="s">
        <v>800</v>
      </c>
      <c r="G557" s="136" t="s">
        <v>159</v>
      </c>
      <c r="H557" s="137">
        <v>260</v>
      </c>
      <c r="I557" s="138"/>
      <c r="J557" s="139">
        <f>ROUND(I557*H557,2)</f>
        <v>0</v>
      </c>
      <c r="K557" s="140"/>
      <c r="L557" s="32"/>
      <c r="M557" s="141" t="s">
        <v>1</v>
      </c>
      <c r="N557" s="142" t="s">
        <v>37</v>
      </c>
      <c r="P557" s="143">
        <f>O557*H557</f>
        <v>0</v>
      </c>
      <c r="Q557" s="143">
        <v>0</v>
      </c>
      <c r="R557" s="143">
        <f>Q557*H557</f>
        <v>0</v>
      </c>
      <c r="S557" s="143">
        <v>0</v>
      </c>
      <c r="T557" s="144">
        <f>S557*H557</f>
        <v>0</v>
      </c>
      <c r="AR557" s="145" t="s">
        <v>115</v>
      </c>
      <c r="AT557" s="145" t="s">
        <v>111</v>
      </c>
      <c r="AU557" s="145" t="s">
        <v>116</v>
      </c>
      <c r="AY557" s="17" t="s">
        <v>110</v>
      </c>
      <c r="BE557" s="146">
        <f>IF(N557="základná",J557,0)</f>
        <v>0</v>
      </c>
      <c r="BF557" s="146">
        <f>IF(N557="znížená",J557,0)</f>
        <v>0</v>
      </c>
      <c r="BG557" s="146">
        <f>IF(N557="zákl. prenesená",J557,0)</f>
        <v>0</v>
      </c>
      <c r="BH557" s="146">
        <f>IF(N557="zníž. prenesená",J557,0)</f>
        <v>0</v>
      </c>
      <c r="BI557" s="146">
        <f>IF(N557="nulová",J557,0)</f>
        <v>0</v>
      </c>
      <c r="BJ557" s="17" t="s">
        <v>116</v>
      </c>
      <c r="BK557" s="146">
        <f>ROUND(I557*H557,2)</f>
        <v>0</v>
      </c>
      <c r="BL557" s="17" t="s">
        <v>115</v>
      </c>
      <c r="BM557" s="145" t="s">
        <v>817</v>
      </c>
    </row>
    <row r="558" spans="2:65" s="1" customFormat="1" ht="37.9" customHeight="1">
      <c r="B558" s="32"/>
      <c r="C558" s="133" t="s">
        <v>818</v>
      </c>
      <c r="D558" s="133" t="s">
        <v>111</v>
      </c>
      <c r="E558" s="134" t="s">
        <v>819</v>
      </c>
      <c r="F558" s="135" t="s">
        <v>820</v>
      </c>
      <c r="G558" s="136" t="s">
        <v>252</v>
      </c>
      <c r="H558" s="137">
        <v>12</v>
      </c>
      <c r="I558" s="138"/>
      <c r="J558" s="139">
        <f>ROUND(I558*H558,2)</f>
        <v>0</v>
      </c>
      <c r="K558" s="140"/>
      <c r="L558" s="32"/>
      <c r="M558" s="141" t="s">
        <v>1</v>
      </c>
      <c r="N558" s="142" t="s">
        <v>37</v>
      </c>
      <c r="P558" s="143">
        <f>O558*H558</f>
        <v>0</v>
      </c>
      <c r="Q558" s="143">
        <v>3.9899999999999999E-6</v>
      </c>
      <c r="R558" s="143">
        <f>Q558*H558</f>
        <v>4.7879999999999996E-5</v>
      </c>
      <c r="S558" s="143">
        <v>0</v>
      </c>
      <c r="T558" s="144">
        <f>S558*H558</f>
        <v>0</v>
      </c>
      <c r="AR558" s="145" t="s">
        <v>115</v>
      </c>
      <c r="AT558" s="145" t="s">
        <v>111</v>
      </c>
      <c r="AU558" s="145" t="s">
        <v>116</v>
      </c>
      <c r="AY558" s="17" t="s">
        <v>110</v>
      </c>
      <c r="BE558" s="146">
        <f>IF(N558="základná",J558,0)</f>
        <v>0</v>
      </c>
      <c r="BF558" s="146">
        <f>IF(N558="znížená",J558,0)</f>
        <v>0</v>
      </c>
      <c r="BG558" s="146">
        <f>IF(N558="zákl. prenesená",J558,0)</f>
        <v>0</v>
      </c>
      <c r="BH558" s="146">
        <f>IF(N558="zníž. prenesená",J558,0)</f>
        <v>0</v>
      </c>
      <c r="BI558" s="146">
        <f>IF(N558="nulová",J558,0)</f>
        <v>0</v>
      </c>
      <c r="BJ558" s="17" t="s">
        <v>116</v>
      </c>
      <c r="BK558" s="146">
        <f>ROUND(I558*H558,2)</f>
        <v>0</v>
      </c>
      <c r="BL558" s="17" t="s">
        <v>115</v>
      </c>
      <c r="BM558" s="145" t="s">
        <v>821</v>
      </c>
    </row>
    <row r="559" spans="2:65" s="13" customFormat="1" ht="11.25">
      <c r="B559" s="165"/>
      <c r="D559" s="159" t="s">
        <v>163</v>
      </c>
      <c r="E559" s="166" t="s">
        <v>1</v>
      </c>
      <c r="F559" s="167" t="s">
        <v>822</v>
      </c>
      <c r="H559" s="168">
        <v>12</v>
      </c>
      <c r="I559" s="169"/>
      <c r="L559" s="165"/>
      <c r="M559" s="170"/>
      <c r="T559" s="171"/>
      <c r="AT559" s="166" t="s">
        <v>163</v>
      </c>
      <c r="AU559" s="166" t="s">
        <v>116</v>
      </c>
      <c r="AV559" s="13" t="s">
        <v>116</v>
      </c>
      <c r="AW559" s="13" t="s">
        <v>28</v>
      </c>
      <c r="AX559" s="13" t="s">
        <v>71</v>
      </c>
      <c r="AY559" s="166" t="s">
        <v>110</v>
      </c>
    </row>
    <row r="560" spans="2:65" s="14" customFormat="1" ht="11.25">
      <c r="B560" s="172"/>
      <c r="D560" s="159" t="s">
        <v>163</v>
      </c>
      <c r="E560" s="173" t="s">
        <v>1</v>
      </c>
      <c r="F560" s="174" t="s">
        <v>167</v>
      </c>
      <c r="H560" s="175">
        <v>12</v>
      </c>
      <c r="I560" s="176"/>
      <c r="L560" s="172"/>
      <c r="M560" s="177"/>
      <c r="T560" s="178"/>
      <c r="AT560" s="173" t="s">
        <v>163</v>
      </c>
      <c r="AU560" s="173" t="s">
        <v>116</v>
      </c>
      <c r="AV560" s="14" t="s">
        <v>115</v>
      </c>
      <c r="AW560" s="14" t="s">
        <v>28</v>
      </c>
      <c r="AX560" s="14" t="s">
        <v>79</v>
      </c>
      <c r="AY560" s="173" t="s">
        <v>110</v>
      </c>
    </row>
    <row r="561" spans="2:65" s="1" customFormat="1" ht="33" customHeight="1">
      <c r="B561" s="32"/>
      <c r="C561" s="133" t="s">
        <v>534</v>
      </c>
      <c r="D561" s="133" t="s">
        <v>111</v>
      </c>
      <c r="E561" s="134" t="s">
        <v>772</v>
      </c>
      <c r="F561" s="135" t="s">
        <v>773</v>
      </c>
      <c r="G561" s="136" t="s">
        <v>252</v>
      </c>
      <c r="H561" s="137">
        <v>12</v>
      </c>
      <c r="I561" s="138"/>
      <c r="J561" s="139">
        <f>ROUND(I561*H561,2)</f>
        <v>0</v>
      </c>
      <c r="K561" s="140"/>
      <c r="L561" s="32"/>
      <c r="M561" s="141" t="s">
        <v>1</v>
      </c>
      <c r="N561" s="142" t="s">
        <v>37</v>
      </c>
      <c r="P561" s="143">
        <f>O561*H561</f>
        <v>0</v>
      </c>
      <c r="Q561" s="143">
        <v>1.1885999999999999E-3</v>
      </c>
      <c r="R561" s="143">
        <f>Q561*H561</f>
        <v>1.42632E-2</v>
      </c>
      <c r="S561" s="143">
        <v>0</v>
      </c>
      <c r="T561" s="144">
        <f>S561*H561</f>
        <v>0</v>
      </c>
      <c r="AR561" s="145" t="s">
        <v>115</v>
      </c>
      <c r="AT561" s="145" t="s">
        <v>111</v>
      </c>
      <c r="AU561" s="145" t="s">
        <v>116</v>
      </c>
      <c r="AY561" s="17" t="s">
        <v>110</v>
      </c>
      <c r="BE561" s="146">
        <f>IF(N561="základná",J561,0)</f>
        <v>0</v>
      </c>
      <c r="BF561" s="146">
        <f>IF(N561="znížená",J561,0)</f>
        <v>0</v>
      </c>
      <c r="BG561" s="146">
        <f>IF(N561="zákl. prenesená",J561,0)</f>
        <v>0</v>
      </c>
      <c r="BH561" s="146">
        <f>IF(N561="zníž. prenesená",J561,0)</f>
        <v>0</v>
      </c>
      <c r="BI561" s="146">
        <f>IF(N561="nulová",J561,0)</f>
        <v>0</v>
      </c>
      <c r="BJ561" s="17" t="s">
        <v>116</v>
      </c>
      <c r="BK561" s="146">
        <f>ROUND(I561*H561,2)</f>
        <v>0</v>
      </c>
      <c r="BL561" s="17" t="s">
        <v>115</v>
      </c>
      <c r="BM561" s="145" t="s">
        <v>823</v>
      </c>
    </row>
    <row r="562" spans="2:65" s="10" customFormat="1" ht="22.9" customHeight="1">
      <c r="B562" s="123"/>
      <c r="D562" s="124" t="s">
        <v>70</v>
      </c>
      <c r="E562" s="156" t="s">
        <v>824</v>
      </c>
      <c r="F562" s="156" t="s">
        <v>825</v>
      </c>
      <c r="I562" s="126"/>
      <c r="J562" s="157">
        <f>BK562</f>
        <v>0</v>
      </c>
      <c r="L562" s="123"/>
      <c r="M562" s="128"/>
      <c r="P562" s="129">
        <f>SUM(P563:P569)</f>
        <v>0</v>
      </c>
      <c r="R562" s="129">
        <f>SUM(R563:R569)</f>
        <v>9.5512500000000003E-4</v>
      </c>
      <c r="T562" s="130">
        <f>SUM(T563:T569)</f>
        <v>0</v>
      </c>
      <c r="AR562" s="124" t="s">
        <v>79</v>
      </c>
      <c r="AT562" s="131" t="s">
        <v>70</v>
      </c>
      <c r="AU562" s="131" t="s">
        <v>79</v>
      </c>
      <c r="AY562" s="124" t="s">
        <v>110</v>
      </c>
      <c r="BK562" s="132">
        <f>SUM(BK563:BK569)</f>
        <v>0</v>
      </c>
    </row>
    <row r="563" spans="2:65" s="1" customFormat="1" ht="37.9" customHeight="1">
      <c r="B563" s="32"/>
      <c r="C563" s="133" t="s">
        <v>826</v>
      </c>
      <c r="D563" s="133" t="s">
        <v>111</v>
      </c>
      <c r="E563" s="134" t="s">
        <v>827</v>
      </c>
      <c r="F563" s="135" t="s">
        <v>828</v>
      </c>
      <c r="G563" s="136" t="s">
        <v>252</v>
      </c>
      <c r="H563" s="137">
        <v>99.2</v>
      </c>
      <c r="I563" s="138"/>
      <c r="J563" s="139">
        <f>ROUND(I563*H563,2)</f>
        <v>0</v>
      </c>
      <c r="K563" s="140"/>
      <c r="L563" s="32"/>
      <c r="M563" s="141" t="s">
        <v>1</v>
      </c>
      <c r="N563" s="142" t="s">
        <v>37</v>
      </c>
      <c r="P563" s="143">
        <f>O563*H563</f>
        <v>0</v>
      </c>
      <c r="Q563" s="143">
        <v>0</v>
      </c>
      <c r="R563" s="143">
        <f>Q563*H563</f>
        <v>0</v>
      </c>
      <c r="S563" s="143">
        <v>0</v>
      </c>
      <c r="T563" s="144">
        <f>S563*H563</f>
        <v>0</v>
      </c>
      <c r="AR563" s="145" t="s">
        <v>115</v>
      </c>
      <c r="AT563" s="145" t="s">
        <v>111</v>
      </c>
      <c r="AU563" s="145" t="s">
        <v>116</v>
      </c>
      <c r="AY563" s="17" t="s">
        <v>110</v>
      </c>
      <c r="BE563" s="146">
        <f>IF(N563="základná",J563,0)</f>
        <v>0</v>
      </c>
      <c r="BF563" s="146">
        <f>IF(N563="znížená",J563,0)</f>
        <v>0</v>
      </c>
      <c r="BG563" s="146">
        <f>IF(N563="zákl. prenesená",J563,0)</f>
        <v>0</v>
      </c>
      <c r="BH563" s="146">
        <f>IF(N563="zníž. prenesená",J563,0)</f>
        <v>0</v>
      </c>
      <c r="BI563" s="146">
        <f>IF(N563="nulová",J563,0)</f>
        <v>0</v>
      </c>
      <c r="BJ563" s="17" t="s">
        <v>116</v>
      </c>
      <c r="BK563" s="146">
        <f>ROUND(I563*H563,2)</f>
        <v>0</v>
      </c>
      <c r="BL563" s="17" t="s">
        <v>115</v>
      </c>
      <c r="BM563" s="145" t="s">
        <v>829</v>
      </c>
    </row>
    <row r="564" spans="2:65" s="1" customFormat="1" ht="37.9" customHeight="1">
      <c r="B564" s="32"/>
      <c r="C564" s="133" t="s">
        <v>537</v>
      </c>
      <c r="D564" s="133" t="s">
        <v>111</v>
      </c>
      <c r="E564" s="134" t="s">
        <v>830</v>
      </c>
      <c r="F564" s="135" t="s">
        <v>831</v>
      </c>
      <c r="G564" s="136" t="s">
        <v>252</v>
      </c>
      <c r="H564" s="137">
        <v>155.5</v>
      </c>
      <c r="I564" s="138"/>
      <c r="J564" s="139">
        <f>ROUND(I564*H564,2)</f>
        <v>0</v>
      </c>
      <c r="K564" s="140"/>
      <c r="L564" s="32"/>
      <c r="M564" s="141" t="s">
        <v>1</v>
      </c>
      <c r="N564" s="142" t="s">
        <v>37</v>
      </c>
      <c r="P564" s="143">
        <f>O564*H564</f>
        <v>0</v>
      </c>
      <c r="Q564" s="143">
        <v>0</v>
      </c>
      <c r="R564" s="143">
        <f>Q564*H564</f>
        <v>0</v>
      </c>
      <c r="S564" s="143">
        <v>0</v>
      </c>
      <c r="T564" s="144">
        <f>S564*H564</f>
        <v>0</v>
      </c>
      <c r="AR564" s="145" t="s">
        <v>115</v>
      </c>
      <c r="AT564" s="145" t="s">
        <v>111</v>
      </c>
      <c r="AU564" s="145" t="s">
        <v>116</v>
      </c>
      <c r="AY564" s="17" t="s">
        <v>110</v>
      </c>
      <c r="BE564" s="146">
        <f>IF(N564="základná",J564,0)</f>
        <v>0</v>
      </c>
      <c r="BF564" s="146">
        <f>IF(N564="znížená",J564,0)</f>
        <v>0</v>
      </c>
      <c r="BG564" s="146">
        <f>IF(N564="zákl. prenesená",J564,0)</f>
        <v>0</v>
      </c>
      <c r="BH564" s="146">
        <f>IF(N564="zníž. prenesená",J564,0)</f>
        <v>0</v>
      </c>
      <c r="BI564" s="146">
        <f>IF(N564="nulová",J564,0)</f>
        <v>0</v>
      </c>
      <c r="BJ564" s="17" t="s">
        <v>116</v>
      </c>
      <c r="BK564" s="146">
        <f>ROUND(I564*H564,2)</f>
        <v>0</v>
      </c>
      <c r="BL564" s="17" t="s">
        <v>115</v>
      </c>
      <c r="BM564" s="145" t="s">
        <v>832</v>
      </c>
    </row>
    <row r="565" spans="2:65" s="13" customFormat="1" ht="11.25">
      <c r="B565" s="165"/>
      <c r="D565" s="159" t="s">
        <v>163</v>
      </c>
      <c r="E565" s="166" t="s">
        <v>1</v>
      </c>
      <c r="F565" s="167" t="s">
        <v>833</v>
      </c>
      <c r="H565" s="168">
        <v>155.5</v>
      </c>
      <c r="I565" s="169"/>
      <c r="L565" s="165"/>
      <c r="M565" s="170"/>
      <c r="T565" s="171"/>
      <c r="AT565" s="166" t="s">
        <v>163</v>
      </c>
      <c r="AU565" s="166" t="s">
        <v>116</v>
      </c>
      <c r="AV565" s="13" t="s">
        <v>116</v>
      </c>
      <c r="AW565" s="13" t="s">
        <v>28</v>
      </c>
      <c r="AX565" s="13" t="s">
        <v>71</v>
      </c>
      <c r="AY565" s="166" t="s">
        <v>110</v>
      </c>
    </row>
    <row r="566" spans="2:65" s="14" customFormat="1" ht="11.25">
      <c r="B566" s="172"/>
      <c r="D566" s="159" t="s">
        <v>163</v>
      </c>
      <c r="E566" s="173" t="s">
        <v>1</v>
      </c>
      <c r="F566" s="174" t="s">
        <v>167</v>
      </c>
      <c r="H566" s="175">
        <v>155.5</v>
      </c>
      <c r="I566" s="176"/>
      <c r="L566" s="172"/>
      <c r="M566" s="177"/>
      <c r="T566" s="178"/>
      <c r="AT566" s="173" t="s">
        <v>163</v>
      </c>
      <c r="AU566" s="173" t="s">
        <v>116</v>
      </c>
      <c r="AV566" s="14" t="s">
        <v>115</v>
      </c>
      <c r="AW566" s="14" t="s">
        <v>28</v>
      </c>
      <c r="AX566" s="14" t="s">
        <v>79</v>
      </c>
      <c r="AY566" s="173" t="s">
        <v>110</v>
      </c>
    </row>
    <row r="567" spans="2:65" s="1" customFormat="1" ht="24.2" customHeight="1">
      <c r="B567" s="32"/>
      <c r="C567" s="133" t="s">
        <v>834</v>
      </c>
      <c r="D567" s="133" t="s">
        <v>111</v>
      </c>
      <c r="E567" s="134" t="s">
        <v>835</v>
      </c>
      <c r="F567" s="135" t="s">
        <v>836</v>
      </c>
      <c r="G567" s="136" t="s">
        <v>252</v>
      </c>
      <c r="H567" s="137">
        <v>254.7</v>
      </c>
      <c r="I567" s="138"/>
      <c r="J567" s="139">
        <f>ROUND(I567*H567,2)</f>
        <v>0</v>
      </c>
      <c r="K567" s="140"/>
      <c r="L567" s="32"/>
      <c r="M567" s="141" t="s">
        <v>1</v>
      </c>
      <c r="N567" s="142" t="s">
        <v>37</v>
      </c>
      <c r="P567" s="143">
        <f>O567*H567</f>
        <v>0</v>
      </c>
      <c r="Q567" s="143">
        <v>3.7500000000000001E-6</v>
      </c>
      <c r="R567" s="143">
        <f>Q567*H567</f>
        <v>9.5512500000000003E-4</v>
      </c>
      <c r="S567" s="143">
        <v>0</v>
      </c>
      <c r="T567" s="144">
        <f>S567*H567</f>
        <v>0</v>
      </c>
      <c r="AR567" s="145" t="s">
        <v>115</v>
      </c>
      <c r="AT567" s="145" t="s">
        <v>111</v>
      </c>
      <c r="AU567" s="145" t="s">
        <v>116</v>
      </c>
      <c r="AY567" s="17" t="s">
        <v>110</v>
      </c>
      <c r="BE567" s="146">
        <f>IF(N567="základná",J567,0)</f>
        <v>0</v>
      </c>
      <c r="BF567" s="146">
        <f>IF(N567="znížená",J567,0)</f>
        <v>0</v>
      </c>
      <c r="BG567" s="146">
        <f>IF(N567="zákl. prenesená",J567,0)</f>
        <v>0</v>
      </c>
      <c r="BH567" s="146">
        <f>IF(N567="zníž. prenesená",J567,0)</f>
        <v>0</v>
      </c>
      <c r="BI567" s="146">
        <f>IF(N567="nulová",J567,0)</f>
        <v>0</v>
      </c>
      <c r="BJ567" s="17" t="s">
        <v>116</v>
      </c>
      <c r="BK567" s="146">
        <f>ROUND(I567*H567,2)</f>
        <v>0</v>
      </c>
      <c r="BL567" s="17" t="s">
        <v>115</v>
      </c>
      <c r="BM567" s="145" t="s">
        <v>837</v>
      </c>
    </row>
    <row r="568" spans="2:65" s="13" customFormat="1" ht="11.25">
      <c r="B568" s="165"/>
      <c r="D568" s="159" t="s">
        <v>163</v>
      </c>
      <c r="E568" s="166" t="s">
        <v>1</v>
      </c>
      <c r="F568" s="167" t="s">
        <v>838</v>
      </c>
      <c r="H568" s="168">
        <v>254.7</v>
      </c>
      <c r="I568" s="169"/>
      <c r="L568" s="165"/>
      <c r="M568" s="170"/>
      <c r="T568" s="171"/>
      <c r="AT568" s="166" t="s">
        <v>163</v>
      </c>
      <c r="AU568" s="166" t="s">
        <v>116</v>
      </c>
      <c r="AV568" s="13" t="s">
        <v>116</v>
      </c>
      <c r="AW568" s="13" t="s">
        <v>28</v>
      </c>
      <c r="AX568" s="13" t="s">
        <v>71</v>
      </c>
      <c r="AY568" s="166" t="s">
        <v>110</v>
      </c>
    </row>
    <row r="569" spans="2:65" s="14" customFormat="1" ht="11.25">
      <c r="B569" s="172"/>
      <c r="D569" s="159" t="s">
        <v>163</v>
      </c>
      <c r="E569" s="173" t="s">
        <v>1</v>
      </c>
      <c r="F569" s="174" t="s">
        <v>167</v>
      </c>
      <c r="H569" s="175">
        <v>254.7</v>
      </c>
      <c r="I569" s="176"/>
      <c r="L569" s="172"/>
      <c r="M569" s="177"/>
      <c r="T569" s="178"/>
      <c r="AT569" s="173" t="s">
        <v>163</v>
      </c>
      <c r="AU569" s="173" t="s">
        <v>116</v>
      </c>
      <c r="AV569" s="14" t="s">
        <v>115</v>
      </c>
      <c r="AW569" s="14" t="s">
        <v>28</v>
      </c>
      <c r="AX569" s="14" t="s">
        <v>79</v>
      </c>
      <c r="AY569" s="173" t="s">
        <v>110</v>
      </c>
    </row>
    <row r="570" spans="2:65" s="10" customFormat="1" ht="22.9" customHeight="1">
      <c r="B570" s="123"/>
      <c r="D570" s="124" t="s">
        <v>70</v>
      </c>
      <c r="E570" s="156" t="s">
        <v>839</v>
      </c>
      <c r="F570" s="156" t="s">
        <v>840</v>
      </c>
      <c r="I570" s="126"/>
      <c r="J570" s="157">
        <f>BK570</f>
        <v>0</v>
      </c>
      <c r="L570" s="123"/>
      <c r="M570" s="128"/>
      <c r="P570" s="129">
        <f>SUM(P571:P597)</f>
        <v>0</v>
      </c>
      <c r="R570" s="129">
        <f>SUM(R571:R597)</f>
        <v>6.5027128200000002</v>
      </c>
      <c r="T570" s="130">
        <f>SUM(T571:T597)</f>
        <v>0</v>
      </c>
      <c r="AR570" s="124" t="s">
        <v>79</v>
      </c>
      <c r="AT570" s="131" t="s">
        <v>70</v>
      </c>
      <c r="AU570" s="131" t="s">
        <v>79</v>
      </c>
      <c r="AY570" s="124" t="s">
        <v>110</v>
      </c>
      <c r="BK570" s="132">
        <f>SUM(BK571:BK597)</f>
        <v>0</v>
      </c>
    </row>
    <row r="571" spans="2:65" s="1" customFormat="1" ht="21.75" customHeight="1">
      <c r="B571" s="32"/>
      <c r="C571" s="133" t="s">
        <v>543</v>
      </c>
      <c r="D571" s="133" t="s">
        <v>111</v>
      </c>
      <c r="E571" s="134" t="s">
        <v>841</v>
      </c>
      <c r="F571" s="135" t="s">
        <v>842</v>
      </c>
      <c r="G571" s="136" t="s">
        <v>159</v>
      </c>
      <c r="H571" s="137">
        <v>362.71300000000002</v>
      </c>
      <c r="I571" s="138"/>
      <c r="J571" s="139">
        <f>ROUND(I571*H571,2)</f>
        <v>0</v>
      </c>
      <c r="K571" s="140"/>
      <c r="L571" s="32"/>
      <c r="M571" s="141" t="s">
        <v>1</v>
      </c>
      <c r="N571" s="142" t="s">
        <v>37</v>
      </c>
      <c r="P571" s="143">
        <f>O571*H571</f>
        <v>0</v>
      </c>
      <c r="Q571" s="143">
        <v>0</v>
      </c>
      <c r="R571" s="143">
        <f>Q571*H571</f>
        <v>0</v>
      </c>
      <c r="S571" s="143">
        <v>0</v>
      </c>
      <c r="T571" s="144">
        <f>S571*H571</f>
        <v>0</v>
      </c>
      <c r="AR571" s="145" t="s">
        <v>115</v>
      </c>
      <c r="AT571" s="145" t="s">
        <v>111</v>
      </c>
      <c r="AU571" s="145" t="s">
        <v>116</v>
      </c>
      <c r="AY571" s="17" t="s">
        <v>110</v>
      </c>
      <c r="BE571" s="146">
        <f>IF(N571="základná",J571,0)</f>
        <v>0</v>
      </c>
      <c r="BF571" s="146">
        <f>IF(N571="znížená",J571,0)</f>
        <v>0</v>
      </c>
      <c r="BG571" s="146">
        <f>IF(N571="zákl. prenesená",J571,0)</f>
        <v>0</v>
      </c>
      <c r="BH571" s="146">
        <f>IF(N571="zníž. prenesená",J571,0)</f>
        <v>0</v>
      </c>
      <c r="BI571" s="146">
        <f>IF(N571="nulová",J571,0)</f>
        <v>0</v>
      </c>
      <c r="BJ571" s="17" t="s">
        <v>116</v>
      </c>
      <c r="BK571" s="146">
        <f>ROUND(I571*H571,2)</f>
        <v>0</v>
      </c>
      <c r="BL571" s="17" t="s">
        <v>115</v>
      </c>
      <c r="BM571" s="145" t="s">
        <v>843</v>
      </c>
    </row>
    <row r="572" spans="2:65" s="12" customFormat="1" ht="11.25">
      <c r="B572" s="158"/>
      <c r="D572" s="159" t="s">
        <v>163</v>
      </c>
      <c r="E572" s="160" t="s">
        <v>1</v>
      </c>
      <c r="F572" s="161" t="s">
        <v>844</v>
      </c>
      <c r="H572" s="160" t="s">
        <v>1</v>
      </c>
      <c r="I572" s="162"/>
      <c r="L572" s="158"/>
      <c r="M572" s="163"/>
      <c r="T572" s="164"/>
      <c r="AT572" s="160" t="s">
        <v>163</v>
      </c>
      <c r="AU572" s="160" t="s">
        <v>116</v>
      </c>
      <c r="AV572" s="12" t="s">
        <v>79</v>
      </c>
      <c r="AW572" s="12" t="s">
        <v>28</v>
      </c>
      <c r="AX572" s="12" t="s">
        <v>71</v>
      </c>
      <c r="AY572" s="160" t="s">
        <v>110</v>
      </c>
    </row>
    <row r="573" spans="2:65" s="13" customFormat="1" ht="11.25">
      <c r="B573" s="165"/>
      <c r="D573" s="159" t="s">
        <v>163</v>
      </c>
      <c r="E573" s="166" t="s">
        <v>1</v>
      </c>
      <c r="F573" s="167" t="s">
        <v>845</v>
      </c>
      <c r="H573" s="168">
        <v>47.88</v>
      </c>
      <c r="I573" s="169"/>
      <c r="L573" s="165"/>
      <c r="M573" s="170"/>
      <c r="T573" s="171"/>
      <c r="AT573" s="166" t="s">
        <v>163</v>
      </c>
      <c r="AU573" s="166" t="s">
        <v>116</v>
      </c>
      <c r="AV573" s="13" t="s">
        <v>116</v>
      </c>
      <c r="AW573" s="13" t="s">
        <v>28</v>
      </c>
      <c r="AX573" s="13" t="s">
        <v>71</v>
      </c>
      <c r="AY573" s="166" t="s">
        <v>110</v>
      </c>
    </row>
    <row r="574" spans="2:65" s="15" customFormat="1" ht="11.25">
      <c r="B574" s="179"/>
      <c r="D574" s="159" t="s">
        <v>163</v>
      </c>
      <c r="E574" s="180" t="s">
        <v>1</v>
      </c>
      <c r="F574" s="181" t="s">
        <v>846</v>
      </c>
      <c r="H574" s="182">
        <v>47.88</v>
      </c>
      <c r="I574" s="183"/>
      <c r="L574" s="179"/>
      <c r="M574" s="184"/>
      <c r="T574" s="185"/>
      <c r="AT574" s="180" t="s">
        <v>163</v>
      </c>
      <c r="AU574" s="180" t="s">
        <v>116</v>
      </c>
      <c r="AV574" s="15" t="s">
        <v>119</v>
      </c>
      <c r="AW574" s="15" t="s">
        <v>28</v>
      </c>
      <c r="AX574" s="15" t="s">
        <v>71</v>
      </c>
      <c r="AY574" s="180" t="s">
        <v>110</v>
      </c>
    </row>
    <row r="575" spans="2:65" s="12" customFormat="1" ht="11.25">
      <c r="B575" s="158"/>
      <c r="D575" s="159" t="s">
        <v>163</v>
      </c>
      <c r="E575" s="160" t="s">
        <v>1</v>
      </c>
      <c r="F575" s="161" t="s">
        <v>847</v>
      </c>
      <c r="H575" s="160" t="s">
        <v>1</v>
      </c>
      <c r="I575" s="162"/>
      <c r="L575" s="158"/>
      <c r="M575" s="163"/>
      <c r="T575" s="164"/>
      <c r="AT575" s="160" t="s">
        <v>163</v>
      </c>
      <c r="AU575" s="160" t="s">
        <v>116</v>
      </c>
      <c r="AV575" s="12" t="s">
        <v>79</v>
      </c>
      <c r="AW575" s="12" t="s">
        <v>28</v>
      </c>
      <c r="AX575" s="12" t="s">
        <v>71</v>
      </c>
      <c r="AY575" s="160" t="s">
        <v>110</v>
      </c>
    </row>
    <row r="576" spans="2:65" s="13" customFormat="1" ht="11.25">
      <c r="B576" s="165"/>
      <c r="D576" s="159" t="s">
        <v>163</v>
      </c>
      <c r="E576" s="166" t="s">
        <v>1</v>
      </c>
      <c r="F576" s="167" t="s">
        <v>848</v>
      </c>
      <c r="H576" s="168">
        <v>34.92</v>
      </c>
      <c r="I576" s="169"/>
      <c r="L576" s="165"/>
      <c r="M576" s="170"/>
      <c r="T576" s="171"/>
      <c r="AT576" s="166" t="s">
        <v>163</v>
      </c>
      <c r="AU576" s="166" t="s">
        <v>116</v>
      </c>
      <c r="AV576" s="13" t="s">
        <v>116</v>
      </c>
      <c r="AW576" s="13" t="s">
        <v>28</v>
      </c>
      <c r="AX576" s="13" t="s">
        <v>71</v>
      </c>
      <c r="AY576" s="166" t="s">
        <v>110</v>
      </c>
    </row>
    <row r="577" spans="2:65" s="13" customFormat="1" ht="22.5">
      <c r="B577" s="165"/>
      <c r="D577" s="159" t="s">
        <v>163</v>
      </c>
      <c r="E577" s="166" t="s">
        <v>1</v>
      </c>
      <c r="F577" s="167" t="s">
        <v>849</v>
      </c>
      <c r="H577" s="168">
        <v>30.48</v>
      </c>
      <c r="I577" s="169"/>
      <c r="L577" s="165"/>
      <c r="M577" s="170"/>
      <c r="T577" s="171"/>
      <c r="AT577" s="166" t="s">
        <v>163</v>
      </c>
      <c r="AU577" s="166" t="s">
        <v>116</v>
      </c>
      <c r="AV577" s="13" t="s">
        <v>116</v>
      </c>
      <c r="AW577" s="13" t="s">
        <v>28</v>
      </c>
      <c r="AX577" s="13" t="s">
        <v>71</v>
      </c>
      <c r="AY577" s="166" t="s">
        <v>110</v>
      </c>
    </row>
    <row r="578" spans="2:65" s="13" customFormat="1" ht="11.25">
      <c r="B578" s="165"/>
      <c r="D578" s="159" t="s">
        <v>163</v>
      </c>
      <c r="E578" s="166" t="s">
        <v>1</v>
      </c>
      <c r="F578" s="167" t="s">
        <v>850</v>
      </c>
      <c r="H578" s="168">
        <v>11.64</v>
      </c>
      <c r="I578" s="169"/>
      <c r="L578" s="165"/>
      <c r="M578" s="170"/>
      <c r="T578" s="171"/>
      <c r="AT578" s="166" t="s">
        <v>163</v>
      </c>
      <c r="AU578" s="166" t="s">
        <v>116</v>
      </c>
      <c r="AV578" s="13" t="s">
        <v>116</v>
      </c>
      <c r="AW578" s="13" t="s">
        <v>28</v>
      </c>
      <c r="AX578" s="13" t="s">
        <v>71</v>
      </c>
      <c r="AY578" s="166" t="s">
        <v>110</v>
      </c>
    </row>
    <row r="579" spans="2:65" s="13" customFormat="1" ht="11.25">
      <c r="B579" s="165"/>
      <c r="D579" s="159" t="s">
        <v>163</v>
      </c>
      <c r="E579" s="166" t="s">
        <v>1</v>
      </c>
      <c r="F579" s="167" t="s">
        <v>851</v>
      </c>
      <c r="H579" s="168">
        <v>50.4</v>
      </c>
      <c r="I579" s="169"/>
      <c r="L579" s="165"/>
      <c r="M579" s="170"/>
      <c r="T579" s="171"/>
      <c r="AT579" s="166" t="s">
        <v>163</v>
      </c>
      <c r="AU579" s="166" t="s">
        <v>116</v>
      </c>
      <c r="AV579" s="13" t="s">
        <v>116</v>
      </c>
      <c r="AW579" s="13" t="s">
        <v>28</v>
      </c>
      <c r="AX579" s="13" t="s">
        <v>71</v>
      </c>
      <c r="AY579" s="166" t="s">
        <v>110</v>
      </c>
    </row>
    <row r="580" spans="2:65" s="13" customFormat="1" ht="11.25">
      <c r="B580" s="165"/>
      <c r="D580" s="159" t="s">
        <v>163</v>
      </c>
      <c r="E580" s="166" t="s">
        <v>1</v>
      </c>
      <c r="F580" s="167" t="s">
        <v>852</v>
      </c>
      <c r="H580" s="168">
        <v>98.8</v>
      </c>
      <c r="I580" s="169"/>
      <c r="L580" s="165"/>
      <c r="M580" s="170"/>
      <c r="T580" s="171"/>
      <c r="AT580" s="166" t="s">
        <v>163</v>
      </c>
      <c r="AU580" s="166" t="s">
        <v>116</v>
      </c>
      <c r="AV580" s="13" t="s">
        <v>116</v>
      </c>
      <c r="AW580" s="13" t="s">
        <v>28</v>
      </c>
      <c r="AX580" s="13" t="s">
        <v>71</v>
      </c>
      <c r="AY580" s="166" t="s">
        <v>110</v>
      </c>
    </row>
    <row r="581" spans="2:65" s="13" customFormat="1" ht="11.25">
      <c r="B581" s="165"/>
      <c r="D581" s="159" t="s">
        <v>163</v>
      </c>
      <c r="E581" s="166" t="s">
        <v>1</v>
      </c>
      <c r="F581" s="167" t="s">
        <v>853</v>
      </c>
      <c r="H581" s="168">
        <v>88.593000000000004</v>
      </c>
      <c r="I581" s="169"/>
      <c r="L581" s="165"/>
      <c r="M581" s="170"/>
      <c r="T581" s="171"/>
      <c r="AT581" s="166" t="s">
        <v>163</v>
      </c>
      <c r="AU581" s="166" t="s">
        <v>116</v>
      </c>
      <c r="AV581" s="13" t="s">
        <v>116</v>
      </c>
      <c r="AW581" s="13" t="s">
        <v>28</v>
      </c>
      <c r="AX581" s="13" t="s">
        <v>71</v>
      </c>
      <c r="AY581" s="166" t="s">
        <v>110</v>
      </c>
    </row>
    <row r="582" spans="2:65" s="15" customFormat="1" ht="11.25">
      <c r="B582" s="179"/>
      <c r="D582" s="159" t="s">
        <v>163</v>
      </c>
      <c r="E582" s="180" t="s">
        <v>1</v>
      </c>
      <c r="F582" s="181" t="s">
        <v>854</v>
      </c>
      <c r="H582" s="182">
        <v>314.83300000000003</v>
      </c>
      <c r="I582" s="183"/>
      <c r="L582" s="179"/>
      <c r="M582" s="184"/>
      <c r="T582" s="185"/>
      <c r="AT582" s="180" t="s">
        <v>163</v>
      </c>
      <c r="AU582" s="180" t="s">
        <v>116</v>
      </c>
      <c r="AV582" s="15" t="s">
        <v>119</v>
      </c>
      <c r="AW582" s="15" t="s">
        <v>28</v>
      </c>
      <c r="AX582" s="15" t="s">
        <v>71</v>
      </c>
      <c r="AY582" s="180" t="s">
        <v>110</v>
      </c>
    </row>
    <row r="583" spans="2:65" s="12" customFormat="1" ht="33.75">
      <c r="B583" s="158"/>
      <c r="D583" s="159" t="s">
        <v>163</v>
      </c>
      <c r="E583" s="160" t="s">
        <v>1</v>
      </c>
      <c r="F583" s="161" t="s">
        <v>855</v>
      </c>
      <c r="H583" s="160" t="s">
        <v>1</v>
      </c>
      <c r="I583" s="162"/>
      <c r="L583" s="158"/>
      <c r="M583" s="163"/>
      <c r="T583" s="164"/>
      <c r="AT583" s="160" t="s">
        <v>163</v>
      </c>
      <c r="AU583" s="160" t="s">
        <v>116</v>
      </c>
      <c r="AV583" s="12" t="s">
        <v>79</v>
      </c>
      <c r="AW583" s="12" t="s">
        <v>28</v>
      </c>
      <c r="AX583" s="12" t="s">
        <v>71</v>
      </c>
      <c r="AY583" s="160" t="s">
        <v>110</v>
      </c>
    </row>
    <row r="584" spans="2:65" s="14" customFormat="1" ht="11.25">
      <c r="B584" s="172"/>
      <c r="D584" s="159" t="s">
        <v>163</v>
      </c>
      <c r="E584" s="173" t="s">
        <v>1</v>
      </c>
      <c r="F584" s="174" t="s">
        <v>167</v>
      </c>
      <c r="H584" s="175">
        <v>362.71300000000002</v>
      </c>
      <c r="I584" s="176"/>
      <c r="L584" s="172"/>
      <c r="M584" s="177"/>
      <c r="T584" s="178"/>
      <c r="AT584" s="173" t="s">
        <v>163</v>
      </c>
      <c r="AU584" s="173" t="s">
        <v>116</v>
      </c>
      <c r="AV584" s="14" t="s">
        <v>115</v>
      </c>
      <c r="AW584" s="14" t="s">
        <v>28</v>
      </c>
      <c r="AX584" s="14" t="s">
        <v>79</v>
      </c>
      <c r="AY584" s="173" t="s">
        <v>110</v>
      </c>
    </row>
    <row r="585" spans="2:65" s="1" customFormat="1" ht="21.75" customHeight="1">
      <c r="B585" s="32"/>
      <c r="C585" s="133" t="s">
        <v>856</v>
      </c>
      <c r="D585" s="133" t="s">
        <v>111</v>
      </c>
      <c r="E585" s="134" t="s">
        <v>857</v>
      </c>
      <c r="F585" s="135" t="s">
        <v>858</v>
      </c>
      <c r="G585" s="136" t="s">
        <v>159</v>
      </c>
      <c r="H585" s="137">
        <v>67.88</v>
      </c>
      <c r="I585" s="138"/>
      <c r="J585" s="139">
        <f>ROUND(I585*H585,2)</f>
        <v>0</v>
      </c>
      <c r="K585" s="140"/>
      <c r="L585" s="32"/>
      <c r="M585" s="141" t="s">
        <v>1</v>
      </c>
      <c r="N585" s="142" t="s">
        <v>37</v>
      </c>
      <c r="P585" s="143">
        <f>O585*H585</f>
        <v>0</v>
      </c>
      <c r="Q585" s="143">
        <v>9.4350000000000003E-2</v>
      </c>
      <c r="R585" s="143">
        <f>Q585*H585</f>
        <v>6.4044780000000001</v>
      </c>
      <c r="S585" s="143">
        <v>0</v>
      </c>
      <c r="T585" s="144">
        <f>S585*H585</f>
        <v>0</v>
      </c>
      <c r="AR585" s="145" t="s">
        <v>115</v>
      </c>
      <c r="AT585" s="145" t="s">
        <v>111</v>
      </c>
      <c r="AU585" s="145" t="s">
        <v>116</v>
      </c>
      <c r="AY585" s="17" t="s">
        <v>110</v>
      </c>
      <c r="BE585" s="146">
        <f>IF(N585="základná",J585,0)</f>
        <v>0</v>
      </c>
      <c r="BF585" s="146">
        <f>IF(N585="znížená",J585,0)</f>
        <v>0</v>
      </c>
      <c r="BG585" s="146">
        <f>IF(N585="zákl. prenesená",J585,0)</f>
        <v>0</v>
      </c>
      <c r="BH585" s="146">
        <f>IF(N585="zníž. prenesená",J585,0)</f>
        <v>0</v>
      </c>
      <c r="BI585" s="146">
        <f>IF(N585="nulová",J585,0)</f>
        <v>0</v>
      </c>
      <c r="BJ585" s="17" t="s">
        <v>116</v>
      </c>
      <c r="BK585" s="146">
        <f>ROUND(I585*H585,2)</f>
        <v>0</v>
      </c>
      <c r="BL585" s="17" t="s">
        <v>115</v>
      </c>
      <c r="BM585" s="145" t="s">
        <v>859</v>
      </c>
    </row>
    <row r="586" spans="2:65" s="13" customFormat="1" ht="11.25">
      <c r="B586" s="165"/>
      <c r="D586" s="159" t="s">
        <v>163</v>
      </c>
      <c r="E586" s="166" t="s">
        <v>1</v>
      </c>
      <c r="F586" s="167" t="s">
        <v>845</v>
      </c>
      <c r="H586" s="168">
        <v>47.88</v>
      </c>
      <c r="I586" s="169"/>
      <c r="L586" s="165"/>
      <c r="M586" s="170"/>
      <c r="T586" s="171"/>
      <c r="AT586" s="166" t="s">
        <v>163</v>
      </c>
      <c r="AU586" s="166" t="s">
        <v>116</v>
      </c>
      <c r="AV586" s="13" t="s">
        <v>116</v>
      </c>
      <c r="AW586" s="13" t="s">
        <v>28</v>
      </c>
      <c r="AX586" s="13" t="s">
        <v>71</v>
      </c>
      <c r="AY586" s="166" t="s">
        <v>110</v>
      </c>
    </row>
    <row r="587" spans="2:65" s="13" customFormat="1" ht="11.25">
      <c r="B587" s="165"/>
      <c r="D587" s="159" t="s">
        <v>163</v>
      </c>
      <c r="E587" s="166" t="s">
        <v>1</v>
      </c>
      <c r="F587" s="167" t="s">
        <v>860</v>
      </c>
      <c r="H587" s="168">
        <v>20</v>
      </c>
      <c r="I587" s="169"/>
      <c r="L587" s="165"/>
      <c r="M587" s="170"/>
      <c r="T587" s="171"/>
      <c r="AT587" s="166" t="s">
        <v>163</v>
      </c>
      <c r="AU587" s="166" t="s">
        <v>116</v>
      </c>
      <c r="AV587" s="13" t="s">
        <v>116</v>
      </c>
      <c r="AW587" s="13" t="s">
        <v>28</v>
      </c>
      <c r="AX587" s="13" t="s">
        <v>71</v>
      </c>
      <c r="AY587" s="166" t="s">
        <v>110</v>
      </c>
    </row>
    <row r="588" spans="2:65" s="14" customFormat="1" ht="11.25">
      <c r="B588" s="172"/>
      <c r="D588" s="159" t="s">
        <v>163</v>
      </c>
      <c r="E588" s="173" t="s">
        <v>1</v>
      </c>
      <c r="F588" s="174" t="s">
        <v>167</v>
      </c>
      <c r="H588" s="175">
        <v>67.88</v>
      </c>
      <c r="I588" s="176"/>
      <c r="L588" s="172"/>
      <c r="M588" s="177"/>
      <c r="T588" s="178"/>
      <c r="AT588" s="173" t="s">
        <v>163</v>
      </c>
      <c r="AU588" s="173" t="s">
        <v>116</v>
      </c>
      <c r="AV588" s="14" t="s">
        <v>115</v>
      </c>
      <c r="AW588" s="14" t="s">
        <v>28</v>
      </c>
      <c r="AX588" s="14" t="s">
        <v>79</v>
      </c>
      <c r="AY588" s="173" t="s">
        <v>110</v>
      </c>
    </row>
    <row r="589" spans="2:65" s="1" customFormat="1" ht="24.2" customHeight="1">
      <c r="B589" s="32"/>
      <c r="C589" s="133" t="s">
        <v>547</v>
      </c>
      <c r="D589" s="133" t="s">
        <v>111</v>
      </c>
      <c r="E589" s="134" t="s">
        <v>861</v>
      </c>
      <c r="F589" s="135" t="s">
        <v>862</v>
      </c>
      <c r="G589" s="136" t="s">
        <v>159</v>
      </c>
      <c r="H589" s="137">
        <v>33.94</v>
      </c>
      <c r="I589" s="138"/>
      <c r="J589" s="139">
        <f>ROUND(I589*H589,2)</f>
        <v>0</v>
      </c>
      <c r="K589" s="140"/>
      <c r="L589" s="32"/>
      <c r="M589" s="141" t="s">
        <v>1</v>
      </c>
      <c r="N589" s="142" t="s">
        <v>37</v>
      </c>
      <c r="P589" s="143">
        <f>O589*H589</f>
        <v>0</v>
      </c>
      <c r="Q589" s="143">
        <v>2.0630000000000002E-3</v>
      </c>
      <c r="R589" s="143">
        <f>Q589*H589</f>
        <v>7.0018220000000006E-2</v>
      </c>
      <c r="S589" s="143">
        <v>0</v>
      </c>
      <c r="T589" s="144">
        <f>S589*H589</f>
        <v>0</v>
      </c>
      <c r="AR589" s="145" t="s">
        <v>115</v>
      </c>
      <c r="AT589" s="145" t="s">
        <v>111</v>
      </c>
      <c r="AU589" s="145" t="s">
        <v>116</v>
      </c>
      <c r="AY589" s="17" t="s">
        <v>110</v>
      </c>
      <c r="BE589" s="146">
        <f>IF(N589="základná",J589,0)</f>
        <v>0</v>
      </c>
      <c r="BF589" s="146">
        <f>IF(N589="znížená",J589,0)</f>
        <v>0</v>
      </c>
      <c r="BG589" s="146">
        <f>IF(N589="zákl. prenesená",J589,0)</f>
        <v>0</v>
      </c>
      <c r="BH589" s="146">
        <f>IF(N589="zníž. prenesená",J589,0)</f>
        <v>0</v>
      </c>
      <c r="BI589" s="146">
        <f>IF(N589="nulová",J589,0)</f>
        <v>0</v>
      </c>
      <c r="BJ589" s="17" t="s">
        <v>116</v>
      </c>
      <c r="BK589" s="146">
        <f>ROUND(I589*H589,2)</f>
        <v>0</v>
      </c>
      <c r="BL589" s="17" t="s">
        <v>115</v>
      </c>
      <c r="BM589" s="145" t="s">
        <v>863</v>
      </c>
    </row>
    <row r="590" spans="2:65" s="13" customFormat="1" ht="11.25">
      <c r="B590" s="165"/>
      <c r="D590" s="159" t="s">
        <v>163</v>
      </c>
      <c r="E590" s="166" t="s">
        <v>1</v>
      </c>
      <c r="F590" s="167" t="s">
        <v>864</v>
      </c>
      <c r="H590" s="168">
        <v>33.94</v>
      </c>
      <c r="I590" s="169"/>
      <c r="L590" s="165"/>
      <c r="M590" s="170"/>
      <c r="T590" s="171"/>
      <c r="AT590" s="166" t="s">
        <v>163</v>
      </c>
      <c r="AU590" s="166" t="s">
        <v>116</v>
      </c>
      <c r="AV590" s="13" t="s">
        <v>116</v>
      </c>
      <c r="AW590" s="13" t="s">
        <v>28</v>
      </c>
      <c r="AX590" s="13" t="s">
        <v>71</v>
      </c>
      <c r="AY590" s="166" t="s">
        <v>110</v>
      </c>
    </row>
    <row r="591" spans="2:65" s="14" customFormat="1" ht="11.25">
      <c r="B591" s="172"/>
      <c r="D591" s="159" t="s">
        <v>163</v>
      </c>
      <c r="E591" s="173" t="s">
        <v>1</v>
      </c>
      <c r="F591" s="174" t="s">
        <v>167</v>
      </c>
      <c r="H591" s="175">
        <v>33.94</v>
      </c>
      <c r="I591" s="176"/>
      <c r="L591" s="172"/>
      <c r="M591" s="177"/>
      <c r="T591" s="178"/>
      <c r="AT591" s="173" t="s">
        <v>163</v>
      </c>
      <c r="AU591" s="173" t="s">
        <v>116</v>
      </c>
      <c r="AV591" s="14" t="s">
        <v>115</v>
      </c>
      <c r="AW591" s="14" t="s">
        <v>28</v>
      </c>
      <c r="AX591" s="14" t="s">
        <v>79</v>
      </c>
      <c r="AY591" s="173" t="s">
        <v>110</v>
      </c>
    </row>
    <row r="592" spans="2:65" s="1" customFormat="1" ht="16.5" customHeight="1">
      <c r="B592" s="32"/>
      <c r="C592" s="133" t="s">
        <v>865</v>
      </c>
      <c r="D592" s="133" t="s">
        <v>111</v>
      </c>
      <c r="E592" s="134" t="s">
        <v>866</v>
      </c>
      <c r="F592" s="135" t="s">
        <v>867</v>
      </c>
      <c r="G592" s="136" t="s">
        <v>159</v>
      </c>
      <c r="H592" s="137">
        <v>131.24</v>
      </c>
      <c r="I592" s="138"/>
      <c r="J592" s="139">
        <f>ROUND(I592*H592,2)</f>
        <v>0</v>
      </c>
      <c r="K592" s="140"/>
      <c r="L592" s="32"/>
      <c r="M592" s="141" t="s">
        <v>1</v>
      </c>
      <c r="N592" s="142" t="s">
        <v>37</v>
      </c>
      <c r="P592" s="143">
        <f>O592*H592</f>
        <v>0</v>
      </c>
      <c r="Q592" s="143">
        <v>2.1499999999999999E-4</v>
      </c>
      <c r="R592" s="143">
        <f>Q592*H592</f>
        <v>2.8216600000000001E-2</v>
      </c>
      <c r="S592" s="143">
        <v>0</v>
      </c>
      <c r="T592" s="144">
        <f>S592*H592</f>
        <v>0</v>
      </c>
      <c r="AR592" s="145" t="s">
        <v>115</v>
      </c>
      <c r="AT592" s="145" t="s">
        <v>111</v>
      </c>
      <c r="AU592" s="145" t="s">
        <v>116</v>
      </c>
      <c r="AY592" s="17" t="s">
        <v>110</v>
      </c>
      <c r="BE592" s="146">
        <f>IF(N592="základná",J592,0)</f>
        <v>0</v>
      </c>
      <c r="BF592" s="146">
        <f>IF(N592="znížená",J592,0)</f>
        <v>0</v>
      </c>
      <c r="BG592" s="146">
        <f>IF(N592="zákl. prenesená",J592,0)</f>
        <v>0</v>
      </c>
      <c r="BH592" s="146">
        <f>IF(N592="zníž. prenesená",J592,0)</f>
        <v>0</v>
      </c>
      <c r="BI592" s="146">
        <f>IF(N592="nulová",J592,0)</f>
        <v>0</v>
      </c>
      <c r="BJ592" s="17" t="s">
        <v>116</v>
      </c>
      <c r="BK592" s="146">
        <f>ROUND(I592*H592,2)</f>
        <v>0</v>
      </c>
      <c r="BL592" s="17" t="s">
        <v>115</v>
      </c>
      <c r="BM592" s="145" t="s">
        <v>868</v>
      </c>
    </row>
    <row r="593" spans="2:65" s="13" customFormat="1" ht="11.25">
      <c r="B593" s="165"/>
      <c r="D593" s="159" t="s">
        <v>163</v>
      </c>
      <c r="E593" s="166" t="s">
        <v>1</v>
      </c>
      <c r="F593" s="167" t="s">
        <v>869</v>
      </c>
      <c r="H593" s="168">
        <v>47.88</v>
      </c>
      <c r="I593" s="169"/>
      <c r="L593" s="165"/>
      <c r="M593" s="170"/>
      <c r="T593" s="171"/>
      <c r="AT593" s="166" t="s">
        <v>163</v>
      </c>
      <c r="AU593" s="166" t="s">
        <v>116</v>
      </c>
      <c r="AV593" s="13" t="s">
        <v>116</v>
      </c>
      <c r="AW593" s="13" t="s">
        <v>28</v>
      </c>
      <c r="AX593" s="13" t="s">
        <v>71</v>
      </c>
      <c r="AY593" s="166" t="s">
        <v>110</v>
      </c>
    </row>
    <row r="594" spans="2:65" s="13" customFormat="1" ht="11.25">
      <c r="B594" s="165"/>
      <c r="D594" s="159" t="s">
        <v>163</v>
      </c>
      <c r="E594" s="166" t="s">
        <v>1</v>
      </c>
      <c r="F594" s="167" t="s">
        <v>870</v>
      </c>
      <c r="H594" s="168">
        <v>23.36</v>
      </c>
      <c r="I594" s="169"/>
      <c r="L594" s="165"/>
      <c r="M594" s="170"/>
      <c r="T594" s="171"/>
      <c r="AT594" s="166" t="s">
        <v>163</v>
      </c>
      <c r="AU594" s="166" t="s">
        <v>116</v>
      </c>
      <c r="AV594" s="13" t="s">
        <v>116</v>
      </c>
      <c r="AW594" s="13" t="s">
        <v>28</v>
      </c>
      <c r="AX594" s="13" t="s">
        <v>71</v>
      </c>
      <c r="AY594" s="166" t="s">
        <v>110</v>
      </c>
    </row>
    <row r="595" spans="2:65" s="13" customFormat="1" ht="11.25">
      <c r="B595" s="165"/>
      <c r="D595" s="159" t="s">
        <v>163</v>
      </c>
      <c r="E595" s="166" t="s">
        <v>1</v>
      </c>
      <c r="F595" s="167" t="s">
        <v>871</v>
      </c>
      <c r="H595" s="168">
        <v>60</v>
      </c>
      <c r="I595" s="169"/>
      <c r="L595" s="165"/>
      <c r="M595" s="170"/>
      <c r="T595" s="171"/>
      <c r="AT595" s="166" t="s">
        <v>163</v>
      </c>
      <c r="AU595" s="166" t="s">
        <v>116</v>
      </c>
      <c r="AV595" s="13" t="s">
        <v>116</v>
      </c>
      <c r="AW595" s="13" t="s">
        <v>28</v>
      </c>
      <c r="AX595" s="13" t="s">
        <v>71</v>
      </c>
      <c r="AY595" s="166" t="s">
        <v>110</v>
      </c>
    </row>
    <row r="596" spans="2:65" s="14" customFormat="1" ht="11.25">
      <c r="B596" s="172"/>
      <c r="D596" s="159" t="s">
        <v>163</v>
      </c>
      <c r="E596" s="173" t="s">
        <v>1</v>
      </c>
      <c r="F596" s="174" t="s">
        <v>167</v>
      </c>
      <c r="H596" s="175">
        <v>131.24</v>
      </c>
      <c r="I596" s="176"/>
      <c r="L596" s="172"/>
      <c r="M596" s="177"/>
      <c r="T596" s="178"/>
      <c r="AT596" s="173" t="s">
        <v>163</v>
      </c>
      <c r="AU596" s="173" t="s">
        <v>116</v>
      </c>
      <c r="AV596" s="14" t="s">
        <v>115</v>
      </c>
      <c r="AW596" s="14" t="s">
        <v>28</v>
      </c>
      <c r="AX596" s="14" t="s">
        <v>79</v>
      </c>
      <c r="AY596" s="173" t="s">
        <v>110</v>
      </c>
    </row>
    <row r="597" spans="2:65" s="1" customFormat="1" ht="24.2" customHeight="1">
      <c r="B597" s="32"/>
      <c r="C597" s="133" t="s">
        <v>552</v>
      </c>
      <c r="D597" s="133" t="s">
        <v>111</v>
      </c>
      <c r="E597" s="134" t="s">
        <v>872</v>
      </c>
      <c r="F597" s="135" t="s">
        <v>873</v>
      </c>
      <c r="G597" s="136" t="s">
        <v>252</v>
      </c>
      <c r="H597" s="137">
        <v>8</v>
      </c>
      <c r="I597" s="138"/>
      <c r="J597" s="139">
        <f>ROUND(I597*H597,2)</f>
        <v>0</v>
      </c>
      <c r="K597" s="140"/>
      <c r="L597" s="32"/>
      <c r="M597" s="141" t="s">
        <v>1</v>
      </c>
      <c r="N597" s="142" t="s">
        <v>37</v>
      </c>
      <c r="P597" s="143">
        <f>O597*H597</f>
        <v>0</v>
      </c>
      <c r="Q597" s="143">
        <v>0</v>
      </c>
      <c r="R597" s="143">
        <f>Q597*H597</f>
        <v>0</v>
      </c>
      <c r="S597" s="143">
        <v>0</v>
      </c>
      <c r="T597" s="144">
        <f>S597*H597</f>
        <v>0</v>
      </c>
      <c r="AR597" s="145" t="s">
        <v>115</v>
      </c>
      <c r="AT597" s="145" t="s">
        <v>111</v>
      </c>
      <c r="AU597" s="145" t="s">
        <v>116</v>
      </c>
      <c r="AY597" s="17" t="s">
        <v>110</v>
      </c>
      <c r="BE597" s="146">
        <f>IF(N597="základná",J597,0)</f>
        <v>0</v>
      </c>
      <c r="BF597" s="146">
        <f>IF(N597="znížená",J597,0)</f>
        <v>0</v>
      </c>
      <c r="BG597" s="146">
        <f>IF(N597="zákl. prenesená",J597,0)</f>
        <v>0</v>
      </c>
      <c r="BH597" s="146">
        <f>IF(N597="zníž. prenesená",J597,0)</f>
        <v>0</v>
      </c>
      <c r="BI597" s="146">
        <f>IF(N597="nulová",J597,0)</f>
        <v>0</v>
      </c>
      <c r="BJ597" s="17" t="s">
        <v>116</v>
      </c>
      <c r="BK597" s="146">
        <f>ROUND(I597*H597,2)</f>
        <v>0</v>
      </c>
      <c r="BL597" s="17" t="s">
        <v>115</v>
      </c>
      <c r="BM597" s="145" t="s">
        <v>874</v>
      </c>
    </row>
    <row r="598" spans="2:65" s="10" customFormat="1" ht="22.9" customHeight="1">
      <c r="B598" s="123"/>
      <c r="D598" s="124" t="s">
        <v>70</v>
      </c>
      <c r="E598" s="156" t="s">
        <v>875</v>
      </c>
      <c r="F598" s="156" t="s">
        <v>876</v>
      </c>
      <c r="I598" s="126"/>
      <c r="J598" s="157">
        <f>BK598</f>
        <v>0</v>
      </c>
      <c r="L598" s="123"/>
      <c r="M598" s="128"/>
      <c r="P598" s="129">
        <f>SUM(P599:P665)</f>
        <v>0</v>
      </c>
      <c r="R598" s="129">
        <f>SUM(R599:R665)</f>
        <v>1.0441374052896</v>
      </c>
      <c r="T598" s="130">
        <f>SUM(T599:T665)</f>
        <v>0</v>
      </c>
      <c r="AR598" s="124" t="s">
        <v>79</v>
      </c>
      <c r="AT598" s="131" t="s">
        <v>70</v>
      </c>
      <c r="AU598" s="131" t="s">
        <v>79</v>
      </c>
      <c r="AY598" s="124" t="s">
        <v>110</v>
      </c>
      <c r="BK598" s="132">
        <f>SUM(BK599:BK665)</f>
        <v>0</v>
      </c>
    </row>
    <row r="599" spans="2:65" s="1" customFormat="1" ht="24.2" customHeight="1">
      <c r="B599" s="32"/>
      <c r="C599" s="133" t="s">
        <v>877</v>
      </c>
      <c r="D599" s="133" t="s">
        <v>111</v>
      </c>
      <c r="E599" s="134" t="s">
        <v>878</v>
      </c>
      <c r="F599" s="135" t="s">
        <v>879</v>
      </c>
      <c r="G599" s="136" t="s">
        <v>159</v>
      </c>
      <c r="H599" s="137">
        <v>347.52</v>
      </c>
      <c r="I599" s="138"/>
      <c r="J599" s="139">
        <f>ROUND(I599*H599,2)</f>
        <v>0</v>
      </c>
      <c r="K599" s="140"/>
      <c r="L599" s="32"/>
      <c r="M599" s="141" t="s">
        <v>1</v>
      </c>
      <c r="N599" s="142" t="s">
        <v>37</v>
      </c>
      <c r="P599" s="143">
        <f>O599*H599</f>
        <v>0</v>
      </c>
      <c r="Q599" s="143">
        <v>0</v>
      </c>
      <c r="R599" s="143">
        <f>Q599*H599</f>
        <v>0</v>
      </c>
      <c r="S599" s="143">
        <v>0</v>
      </c>
      <c r="T599" s="144">
        <f>S599*H599</f>
        <v>0</v>
      </c>
      <c r="AR599" s="145" t="s">
        <v>115</v>
      </c>
      <c r="AT599" s="145" t="s">
        <v>111</v>
      </c>
      <c r="AU599" s="145" t="s">
        <v>116</v>
      </c>
      <c r="AY599" s="17" t="s">
        <v>110</v>
      </c>
      <c r="BE599" s="146">
        <f>IF(N599="základná",J599,0)</f>
        <v>0</v>
      </c>
      <c r="BF599" s="146">
        <f>IF(N599="znížená",J599,0)</f>
        <v>0</v>
      </c>
      <c r="BG599" s="146">
        <f>IF(N599="zákl. prenesená",J599,0)</f>
        <v>0</v>
      </c>
      <c r="BH599" s="146">
        <f>IF(N599="zníž. prenesená",J599,0)</f>
        <v>0</v>
      </c>
      <c r="BI599" s="146">
        <f>IF(N599="nulová",J599,0)</f>
        <v>0</v>
      </c>
      <c r="BJ599" s="17" t="s">
        <v>116</v>
      </c>
      <c r="BK599" s="146">
        <f>ROUND(I599*H599,2)</f>
        <v>0</v>
      </c>
      <c r="BL599" s="17" t="s">
        <v>115</v>
      </c>
      <c r="BM599" s="145" t="s">
        <v>880</v>
      </c>
    </row>
    <row r="600" spans="2:65" s="13" customFormat="1" ht="11.25">
      <c r="B600" s="165"/>
      <c r="D600" s="159" t="s">
        <v>163</v>
      </c>
      <c r="E600" s="166" t="s">
        <v>1</v>
      </c>
      <c r="F600" s="167" t="s">
        <v>881</v>
      </c>
      <c r="H600" s="168">
        <v>174.72</v>
      </c>
      <c r="I600" s="169"/>
      <c r="L600" s="165"/>
      <c r="M600" s="170"/>
      <c r="T600" s="171"/>
      <c r="AT600" s="166" t="s">
        <v>163</v>
      </c>
      <c r="AU600" s="166" t="s">
        <v>116</v>
      </c>
      <c r="AV600" s="13" t="s">
        <v>116</v>
      </c>
      <c r="AW600" s="13" t="s">
        <v>28</v>
      </c>
      <c r="AX600" s="13" t="s">
        <v>71</v>
      </c>
      <c r="AY600" s="166" t="s">
        <v>110</v>
      </c>
    </row>
    <row r="601" spans="2:65" s="13" customFormat="1" ht="11.25">
      <c r="B601" s="165"/>
      <c r="D601" s="159" t="s">
        <v>163</v>
      </c>
      <c r="E601" s="166" t="s">
        <v>1</v>
      </c>
      <c r="F601" s="167" t="s">
        <v>882</v>
      </c>
      <c r="H601" s="168">
        <v>172.8</v>
      </c>
      <c r="I601" s="169"/>
      <c r="L601" s="165"/>
      <c r="M601" s="170"/>
      <c r="T601" s="171"/>
      <c r="AT601" s="166" t="s">
        <v>163</v>
      </c>
      <c r="AU601" s="166" t="s">
        <v>116</v>
      </c>
      <c r="AV601" s="13" t="s">
        <v>116</v>
      </c>
      <c r="AW601" s="13" t="s">
        <v>28</v>
      </c>
      <c r="AX601" s="13" t="s">
        <v>71</v>
      </c>
      <c r="AY601" s="166" t="s">
        <v>110</v>
      </c>
    </row>
    <row r="602" spans="2:65" s="14" customFormat="1" ht="11.25">
      <c r="B602" s="172"/>
      <c r="D602" s="159" t="s">
        <v>163</v>
      </c>
      <c r="E602" s="173" t="s">
        <v>1</v>
      </c>
      <c r="F602" s="174" t="s">
        <v>167</v>
      </c>
      <c r="H602" s="175">
        <v>347.52</v>
      </c>
      <c r="I602" s="176"/>
      <c r="L602" s="172"/>
      <c r="M602" s="177"/>
      <c r="T602" s="178"/>
      <c r="AT602" s="173" t="s">
        <v>163</v>
      </c>
      <c r="AU602" s="173" t="s">
        <v>116</v>
      </c>
      <c r="AV602" s="14" t="s">
        <v>115</v>
      </c>
      <c r="AW602" s="14" t="s">
        <v>28</v>
      </c>
      <c r="AX602" s="14" t="s">
        <v>79</v>
      </c>
      <c r="AY602" s="173" t="s">
        <v>110</v>
      </c>
    </row>
    <row r="603" spans="2:65" s="1" customFormat="1" ht="24.2" customHeight="1">
      <c r="B603" s="32"/>
      <c r="C603" s="133" t="s">
        <v>555</v>
      </c>
      <c r="D603" s="133" t="s">
        <v>111</v>
      </c>
      <c r="E603" s="134" t="s">
        <v>883</v>
      </c>
      <c r="F603" s="135" t="s">
        <v>884</v>
      </c>
      <c r="G603" s="136" t="s">
        <v>159</v>
      </c>
      <c r="H603" s="137">
        <v>222</v>
      </c>
      <c r="I603" s="138"/>
      <c r="J603" s="139">
        <f>ROUND(I603*H603,2)</f>
        <v>0</v>
      </c>
      <c r="K603" s="140"/>
      <c r="L603" s="32"/>
      <c r="M603" s="141" t="s">
        <v>1</v>
      </c>
      <c r="N603" s="142" t="s">
        <v>37</v>
      </c>
      <c r="P603" s="143">
        <f>O603*H603</f>
        <v>0</v>
      </c>
      <c r="Q603" s="143">
        <v>0</v>
      </c>
      <c r="R603" s="143">
        <f>Q603*H603</f>
        <v>0</v>
      </c>
      <c r="S603" s="143">
        <v>0</v>
      </c>
      <c r="T603" s="144">
        <f>S603*H603</f>
        <v>0</v>
      </c>
      <c r="AR603" s="145" t="s">
        <v>115</v>
      </c>
      <c r="AT603" s="145" t="s">
        <v>111</v>
      </c>
      <c r="AU603" s="145" t="s">
        <v>116</v>
      </c>
      <c r="AY603" s="17" t="s">
        <v>110</v>
      </c>
      <c r="BE603" s="146">
        <f>IF(N603="základná",J603,0)</f>
        <v>0</v>
      </c>
      <c r="BF603" s="146">
        <f>IF(N603="znížená",J603,0)</f>
        <v>0</v>
      </c>
      <c r="BG603" s="146">
        <f>IF(N603="zákl. prenesená",J603,0)</f>
        <v>0</v>
      </c>
      <c r="BH603" s="146">
        <f>IF(N603="zníž. prenesená",J603,0)</f>
        <v>0</v>
      </c>
      <c r="BI603" s="146">
        <f>IF(N603="nulová",J603,0)</f>
        <v>0</v>
      </c>
      <c r="BJ603" s="17" t="s">
        <v>116</v>
      </c>
      <c r="BK603" s="146">
        <f>ROUND(I603*H603,2)</f>
        <v>0</v>
      </c>
      <c r="BL603" s="17" t="s">
        <v>115</v>
      </c>
      <c r="BM603" s="145" t="s">
        <v>885</v>
      </c>
    </row>
    <row r="604" spans="2:65" s="13" customFormat="1" ht="11.25">
      <c r="B604" s="165"/>
      <c r="D604" s="159" t="s">
        <v>163</v>
      </c>
      <c r="E604" s="166" t="s">
        <v>1</v>
      </c>
      <c r="F604" s="167" t="s">
        <v>886</v>
      </c>
      <c r="H604" s="168">
        <v>222</v>
      </c>
      <c r="I604" s="169"/>
      <c r="L604" s="165"/>
      <c r="M604" s="170"/>
      <c r="T604" s="171"/>
      <c r="AT604" s="166" t="s">
        <v>163</v>
      </c>
      <c r="AU604" s="166" t="s">
        <v>116</v>
      </c>
      <c r="AV604" s="13" t="s">
        <v>116</v>
      </c>
      <c r="AW604" s="13" t="s">
        <v>28</v>
      </c>
      <c r="AX604" s="13" t="s">
        <v>71</v>
      </c>
      <c r="AY604" s="166" t="s">
        <v>110</v>
      </c>
    </row>
    <row r="605" spans="2:65" s="14" customFormat="1" ht="11.25">
      <c r="B605" s="172"/>
      <c r="D605" s="159" t="s">
        <v>163</v>
      </c>
      <c r="E605" s="173" t="s">
        <v>1</v>
      </c>
      <c r="F605" s="174" t="s">
        <v>167</v>
      </c>
      <c r="H605" s="175">
        <v>222</v>
      </c>
      <c r="I605" s="176"/>
      <c r="L605" s="172"/>
      <c r="M605" s="177"/>
      <c r="T605" s="178"/>
      <c r="AT605" s="173" t="s">
        <v>163</v>
      </c>
      <c r="AU605" s="173" t="s">
        <v>116</v>
      </c>
      <c r="AV605" s="14" t="s">
        <v>115</v>
      </c>
      <c r="AW605" s="14" t="s">
        <v>28</v>
      </c>
      <c r="AX605" s="14" t="s">
        <v>79</v>
      </c>
      <c r="AY605" s="173" t="s">
        <v>110</v>
      </c>
    </row>
    <row r="606" spans="2:65" s="1" customFormat="1" ht="37.9" customHeight="1">
      <c r="B606" s="32"/>
      <c r="C606" s="133" t="s">
        <v>887</v>
      </c>
      <c r="D606" s="133" t="s">
        <v>111</v>
      </c>
      <c r="E606" s="134" t="s">
        <v>888</v>
      </c>
      <c r="F606" s="135" t="s">
        <v>889</v>
      </c>
      <c r="G606" s="136" t="s">
        <v>159</v>
      </c>
      <c r="H606" s="137">
        <v>742.3</v>
      </c>
      <c r="I606" s="138"/>
      <c r="J606" s="139">
        <f>ROUND(I606*H606,2)</f>
        <v>0</v>
      </c>
      <c r="K606" s="140"/>
      <c r="L606" s="32"/>
      <c r="M606" s="141" t="s">
        <v>1</v>
      </c>
      <c r="N606" s="142" t="s">
        <v>37</v>
      </c>
      <c r="P606" s="143">
        <f>O606*H606</f>
        <v>0</v>
      </c>
      <c r="Q606" s="143">
        <v>2.65056E-4</v>
      </c>
      <c r="R606" s="143">
        <f>Q606*H606</f>
        <v>0.19675106879999998</v>
      </c>
      <c r="S606" s="143">
        <v>0</v>
      </c>
      <c r="T606" s="144">
        <f>S606*H606</f>
        <v>0</v>
      </c>
      <c r="AR606" s="145" t="s">
        <v>115</v>
      </c>
      <c r="AT606" s="145" t="s">
        <v>111</v>
      </c>
      <c r="AU606" s="145" t="s">
        <v>116</v>
      </c>
      <c r="AY606" s="17" t="s">
        <v>110</v>
      </c>
      <c r="BE606" s="146">
        <f>IF(N606="základná",J606,0)</f>
        <v>0</v>
      </c>
      <c r="BF606" s="146">
        <f>IF(N606="znížená",J606,0)</f>
        <v>0</v>
      </c>
      <c r="BG606" s="146">
        <f>IF(N606="zákl. prenesená",J606,0)</f>
        <v>0</v>
      </c>
      <c r="BH606" s="146">
        <f>IF(N606="zníž. prenesená",J606,0)</f>
        <v>0</v>
      </c>
      <c r="BI606" s="146">
        <f>IF(N606="nulová",J606,0)</f>
        <v>0</v>
      </c>
      <c r="BJ606" s="17" t="s">
        <v>116</v>
      </c>
      <c r="BK606" s="146">
        <f>ROUND(I606*H606,2)</f>
        <v>0</v>
      </c>
      <c r="BL606" s="17" t="s">
        <v>115</v>
      </c>
      <c r="BM606" s="145" t="s">
        <v>890</v>
      </c>
    </row>
    <row r="607" spans="2:65" s="13" customFormat="1" ht="11.25">
      <c r="B607" s="165"/>
      <c r="D607" s="159" t="s">
        <v>163</v>
      </c>
      <c r="E607" s="166" t="s">
        <v>1</v>
      </c>
      <c r="F607" s="167" t="s">
        <v>891</v>
      </c>
      <c r="H607" s="168">
        <v>380.9</v>
      </c>
      <c r="I607" s="169"/>
      <c r="L607" s="165"/>
      <c r="M607" s="170"/>
      <c r="T607" s="171"/>
      <c r="AT607" s="166" t="s">
        <v>163</v>
      </c>
      <c r="AU607" s="166" t="s">
        <v>116</v>
      </c>
      <c r="AV607" s="13" t="s">
        <v>116</v>
      </c>
      <c r="AW607" s="13" t="s">
        <v>28</v>
      </c>
      <c r="AX607" s="13" t="s">
        <v>71</v>
      </c>
      <c r="AY607" s="166" t="s">
        <v>110</v>
      </c>
    </row>
    <row r="608" spans="2:65" s="13" customFormat="1" ht="11.25">
      <c r="B608" s="165"/>
      <c r="D608" s="159" t="s">
        <v>163</v>
      </c>
      <c r="E608" s="166" t="s">
        <v>1</v>
      </c>
      <c r="F608" s="167" t="s">
        <v>892</v>
      </c>
      <c r="H608" s="168">
        <v>101.4</v>
      </c>
      <c r="I608" s="169"/>
      <c r="L608" s="165"/>
      <c r="M608" s="170"/>
      <c r="T608" s="171"/>
      <c r="AT608" s="166" t="s">
        <v>163</v>
      </c>
      <c r="AU608" s="166" t="s">
        <v>116</v>
      </c>
      <c r="AV608" s="13" t="s">
        <v>116</v>
      </c>
      <c r="AW608" s="13" t="s">
        <v>28</v>
      </c>
      <c r="AX608" s="13" t="s">
        <v>71</v>
      </c>
      <c r="AY608" s="166" t="s">
        <v>110</v>
      </c>
    </row>
    <row r="609" spans="2:65" s="13" customFormat="1" ht="11.25">
      <c r="B609" s="165"/>
      <c r="D609" s="159" t="s">
        <v>163</v>
      </c>
      <c r="E609" s="166" t="s">
        <v>1</v>
      </c>
      <c r="F609" s="167" t="s">
        <v>812</v>
      </c>
      <c r="H609" s="168">
        <v>190</v>
      </c>
      <c r="I609" s="169"/>
      <c r="L609" s="165"/>
      <c r="M609" s="170"/>
      <c r="T609" s="171"/>
      <c r="AT609" s="166" t="s">
        <v>163</v>
      </c>
      <c r="AU609" s="166" t="s">
        <v>116</v>
      </c>
      <c r="AV609" s="13" t="s">
        <v>116</v>
      </c>
      <c r="AW609" s="13" t="s">
        <v>28</v>
      </c>
      <c r="AX609" s="13" t="s">
        <v>71</v>
      </c>
      <c r="AY609" s="166" t="s">
        <v>110</v>
      </c>
    </row>
    <row r="610" spans="2:65" s="13" customFormat="1" ht="11.25">
      <c r="B610" s="165"/>
      <c r="D610" s="159" t="s">
        <v>163</v>
      </c>
      <c r="E610" s="166" t="s">
        <v>1</v>
      </c>
      <c r="F610" s="167" t="s">
        <v>813</v>
      </c>
      <c r="H610" s="168">
        <v>70</v>
      </c>
      <c r="I610" s="169"/>
      <c r="L610" s="165"/>
      <c r="M610" s="170"/>
      <c r="T610" s="171"/>
      <c r="AT610" s="166" t="s">
        <v>163</v>
      </c>
      <c r="AU610" s="166" t="s">
        <v>116</v>
      </c>
      <c r="AV610" s="13" t="s">
        <v>116</v>
      </c>
      <c r="AW610" s="13" t="s">
        <v>28</v>
      </c>
      <c r="AX610" s="13" t="s">
        <v>71</v>
      </c>
      <c r="AY610" s="166" t="s">
        <v>110</v>
      </c>
    </row>
    <row r="611" spans="2:65" s="14" customFormat="1" ht="11.25">
      <c r="B611" s="172"/>
      <c r="D611" s="159" t="s">
        <v>163</v>
      </c>
      <c r="E611" s="173" t="s">
        <v>1</v>
      </c>
      <c r="F611" s="174" t="s">
        <v>167</v>
      </c>
      <c r="H611" s="175">
        <v>742.3</v>
      </c>
      <c r="I611" s="176"/>
      <c r="L611" s="172"/>
      <c r="M611" s="177"/>
      <c r="T611" s="178"/>
      <c r="AT611" s="173" t="s">
        <v>163</v>
      </c>
      <c r="AU611" s="173" t="s">
        <v>116</v>
      </c>
      <c r="AV611" s="14" t="s">
        <v>115</v>
      </c>
      <c r="AW611" s="14" t="s">
        <v>28</v>
      </c>
      <c r="AX611" s="14" t="s">
        <v>79</v>
      </c>
      <c r="AY611" s="173" t="s">
        <v>110</v>
      </c>
    </row>
    <row r="612" spans="2:65" s="1" customFormat="1" ht="33" customHeight="1">
      <c r="B612" s="32"/>
      <c r="C612" s="133" t="s">
        <v>559</v>
      </c>
      <c r="D612" s="133" t="s">
        <v>111</v>
      </c>
      <c r="E612" s="134" t="s">
        <v>893</v>
      </c>
      <c r="F612" s="135" t="s">
        <v>894</v>
      </c>
      <c r="G612" s="136" t="s">
        <v>159</v>
      </c>
      <c r="H612" s="137">
        <v>102.96</v>
      </c>
      <c r="I612" s="138"/>
      <c r="J612" s="139">
        <f>ROUND(I612*H612,2)</f>
        <v>0</v>
      </c>
      <c r="K612" s="140"/>
      <c r="L612" s="32"/>
      <c r="M612" s="141" t="s">
        <v>1</v>
      </c>
      <c r="N612" s="142" t="s">
        <v>37</v>
      </c>
      <c r="P612" s="143">
        <f>O612*H612</f>
        <v>0</v>
      </c>
      <c r="Q612" s="143">
        <v>0</v>
      </c>
      <c r="R612" s="143">
        <f>Q612*H612</f>
        <v>0</v>
      </c>
      <c r="S612" s="143">
        <v>0</v>
      </c>
      <c r="T612" s="144">
        <f>S612*H612</f>
        <v>0</v>
      </c>
      <c r="AR612" s="145" t="s">
        <v>115</v>
      </c>
      <c r="AT612" s="145" t="s">
        <v>111</v>
      </c>
      <c r="AU612" s="145" t="s">
        <v>116</v>
      </c>
      <c r="AY612" s="17" t="s">
        <v>110</v>
      </c>
      <c r="BE612" s="146">
        <f>IF(N612="základná",J612,0)</f>
        <v>0</v>
      </c>
      <c r="BF612" s="146">
        <f>IF(N612="znížená",J612,0)</f>
        <v>0</v>
      </c>
      <c r="BG612" s="146">
        <f>IF(N612="zákl. prenesená",J612,0)</f>
        <v>0</v>
      </c>
      <c r="BH612" s="146">
        <f>IF(N612="zníž. prenesená",J612,0)</f>
        <v>0</v>
      </c>
      <c r="BI612" s="146">
        <f>IF(N612="nulová",J612,0)</f>
        <v>0</v>
      </c>
      <c r="BJ612" s="17" t="s">
        <v>116</v>
      </c>
      <c r="BK612" s="146">
        <f>ROUND(I612*H612,2)</f>
        <v>0</v>
      </c>
      <c r="BL612" s="17" t="s">
        <v>115</v>
      </c>
      <c r="BM612" s="145" t="s">
        <v>895</v>
      </c>
    </row>
    <row r="613" spans="2:65" s="12" customFormat="1" ht="11.25">
      <c r="B613" s="158"/>
      <c r="D613" s="159" t="s">
        <v>163</v>
      </c>
      <c r="E613" s="160" t="s">
        <v>1</v>
      </c>
      <c r="F613" s="161" t="s">
        <v>896</v>
      </c>
      <c r="H613" s="160" t="s">
        <v>1</v>
      </c>
      <c r="I613" s="162"/>
      <c r="L613" s="158"/>
      <c r="M613" s="163"/>
      <c r="T613" s="164"/>
      <c r="AT613" s="160" t="s">
        <v>163</v>
      </c>
      <c r="AU613" s="160" t="s">
        <v>116</v>
      </c>
      <c r="AV613" s="12" t="s">
        <v>79</v>
      </c>
      <c r="AW613" s="12" t="s">
        <v>28</v>
      </c>
      <c r="AX613" s="12" t="s">
        <v>71</v>
      </c>
      <c r="AY613" s="160" t="s">
        <v>110</v>
      </c>
    </row>
    <row r="614" spans="2:65" s="13" customFormat="1" ht="11.25">
      <c r="B614" s="165"/>
      <c r="D614" s="159" t="s">
        <v>163</v>
      </c>
      <c r="E614" s="166" t="s">
        <v>1</v>
      </c>
      <c r="F614" s="167" t="s">
        <v>897</v>
      </c>
      <c r="H614" s="168">
        <v>102.96</v>
      </c>
      <c r="I614" s="169"/>
      <c r="L614" s="165"/>
      <c r="M614" s="170"/>
      <c r="T614" s="171"/>
      <c r="AT614" s="166" t="s">
        <v>163</v>
      </c>
      <c r="AU614" s="166" t="s">
        <v>116</v>
      </c>
      <c r="AV614" s="13" t="s">
        <v>116</v>
      </c>
      <c r="AW614" s="13" t="s">
        <v>28</v>
      </c>
      <c r="AX614" s="13" t="s">
        <v>71</v>
      </c>
      <c r="AY614" s="166" t="s">
        <v>110</v>
      </c>
    </row>
    <row r="615" spans="2:65" s="14" customFormat="1" ht="11.25">
      <c r="B615" s="172"/>
      <c r="D615" s="159" t="s">
        <v>163</v>
      </c>
      <c r="E615" s="173" t="s">
        <v>1</v>
      </c>
      <c r="F615" s="174" t="s">
        <v>167</v>
      </c>
      <c r="H615" s="175">
        <v>102.96</v>
      </c>
      <c r="I615" s="176"/>
      <c r="L615" s="172"/>
      <c r="M615" s="177"/>
      <c r="T615" s="178"/>
      <c r="AT615" s="173" t="s">
        <v>163</v>
      </c>
      <c r="AU615" s="173" t="s">
        <v>116</v>
      </c>
      <c r="AV615" s="14" t="s">
        <v>115</v>
      </c>
      <c r="AW615" s="14" t="s">
        <v>28</v>
      </c>
      <c r="AX615" s="14" t="s">
        <v>79</v>
      </c>
      <c r="AY615" s="173" t="s">
        <v>110</v>
      </c>
    </row>
    <row r="616" spans="2:65" s="1" customFormat="1" ht="33" customHeight="1">
      <c r="B616" s="32"/>
      <c r="C616" s="133" t="s">
        <v>898</v>
      </c>
      <c r="D616" s="133" t="s">
        <v>111</v>
      </c>
      <c r="E616" s="134" t="s">
        <v>899</v>
      </c>
      <c r="F616" s="135" t="s">
        <v>900</v>
      </c>
      <c r="G616" s="136" t="s">
        <v>162</v>
      </c>
      <c r="H616" s="137">
        <v>483.63099999999997</v>
      </c>
      <c r="I616" s="138"/>
      <c r="J616" s="139">
        <f>ROUND(I616*H616,2)</f>
        <v>0</v>
      </c>
      <c r="K616" s="140"/>
      <c r="L616" s="32"/>
      <c r="M616" s="141" t="s">
        <v>1</v>
      </c>
      <c r="N616" s="142" t="s">
        <v>37</v>
      </c>
      <c r="P616" s="143">
        <f>O616*H616</f>
        <v>0</v>
      </c>
      <c r="Q616" s="143">
        <v>1.7262816000000001E-3</v>
      </c>
      <c r="R616" s="143">
        <f>Q616*H616</f>
        <v>0.83488329648960002</v>
      </c>
      <c r="S616" s="143">
        <v>0</v>
      </c>
      <c r="T616" s="144">
        <f>S616*H616</f>
        <v>0</v>
      </c>
      <c r="AR616" s="145" t="s">
        <v>115</v>
      </c>
      <c r="AT616" s="145" t="s">
        <v>111</v>
      </c>
      <c r="AU616" s="145" t="s">
        <v>116</v>
      </c>
      <c r="AY616" s="17" t="s">
        <v>110</v>
      </c>
      <c r="BE616" s="146">
        <f>IF(N616="základná",J616,0)</f>
        <v>0</v>
      </c>
      <c r="BF616" s="146">
        <f>IF(N616="znížená",J616,0)</f>
        <v>0</v>
      </c>
      <c r="BG616" s="146">
        <f>IF(N616="zákl. prenesená",J616,0)</f>
        <v>0</v>
      </c>
      <c r="BH616" s="146">
        <f>IF(N616="zníž. prenesená",J616,0)</f>
        <v>0</v>
      </c>
      <c r="BI616" s="146">
        <f>IF(N616="nulová",J616,0)</f>
        <v>0</v>
      </c>
      <c r="BJ616" s="17" t="s">
        <v>116</v>
      </c>
      <c r="BK616" s="146">
        <f>ROUND(I616*H616,2)</f>
        <v>0</v>
      </c>
      <c r="BL616" s="17" t="s">
        <v>115</v>
      </c>
      <c r="BM616" s="145" t="s">
        <v>901</v>
      </c>
    </row>
    <row r="617" spans="2:65" s="13" customFormat="1" ht="11.25">
      <c r="B617" s="165"/>
      <c r="D617" s="159" t="s">
        <v>163</v>
      </c>
      <c r="E617" s="166" t="s">
        <v>1</v>
      </c>
      <c r="F617" s="167" t="s">
        <v>902</v>
      </c>
      <c r="H617" s="168">
        <v>69.263999999999996</v>
      </c>
      <c r="I617" s="169"/>
      <c r="L617" s="165"/>
      <c r="M617" s="170"/>
      <c r="T617" s="171"/>
      <c r="AT617" s="166" t="s">
        <v>163</v>
      </c>
      <c r="AU617" s="166" t="s">
        <v>116</v>
      </c>
      <c r="AV617" s="13" t="s">
        <v>116</v>
      </c>
      <c r="AW617" s="13" t="s">
        <v>28</v>
      </c>
      <c r="AX617" s="13" t="s">
        <v>71</v>
      </c>
      <c r="AY617" s="166" t="s">
        <v>110</v>
      </c>
    </row>
    <row r="618" spans="2:65" s="13" customFormat="1" ht="11.25">
      <c r="B618" s="165"/>
      <c r="D618" s="159" t="s">
        <v>163</v>
      </c>
      <c r="E618" s="166" t="s">
        <v>1</v>
      </c>
      <c r="F618" s="167" t="s">
        <v>903</v>
      </c>
      <c r="H618" s="168">
        <v>38.090000000000003</v>
      </c>
      <c r="I618" s="169"/>
      <c r="L618" s="165"/>
      <c r="M618" s="170"/>
      <c r="T618" s="171"/>
      <c r="AT618" s="166" t="s">
        <v>163</v>
      </c>
      <c r="AU618" s="166" t="s">
        <v>116</v>
      </c>
      <c r="AV618" s="13" t="s">
        <v>116</v>
      </c>
      <c r="AW618" s="13" t="s">
        <v>28</v>
      </c>
      <c r="AX618" s="13" t="s">
        <v>71</v>
      </c>
      <c r="AY618" s="166" t="s">
        <v>110</v>
      </c>
    </row>
    <row r="619" spans="2:65" s="13" customFormat="1" ht="11.25">
      <c r="B619" s="165"/>
      <c r="D619" s="159" t="s">
        <v>163</v>
      </c>
      <c r="E619" s="166" t="s">
        <v>1</v>
      </c>
      <c r="F619" s="167" t="s">
        <v>904</v>
      </c>
      <c r="H619" s="168">
        <v>229.5</v>
      </c>
      <c r="I619" s="169"/>
      <c r="L619" s="165"/>
      <c r="M619" s="170"/>
      <c r="T619" s="171"/>
      <c r="AT619" s="166" t="s">
        <v>163</v>
      </c>
      <c r="AU619" s="166" t="s">
        <v>116</v>
      </c>
      <c r="AV619" s="13" t="s">
        <v>116</v>
      </c>
      <c r="AW619" s="13" t="s">
        <v>28</v>
      </c>
      <c r="AX619" s="13" t="s">
        <v>71</v>
      </c>
      <c r="AY619" s="166" t="s">
        <v>110</v>
      </c>
    </row>
    <row r="620" spans="2:65" s="13" customFormat="1" ht="22.5">
      <c r="B620" s="165"/>
      <c r="D620" s="159" t="s">
        <v>163</v>
      </c>
      <c r="E620" s="166" t="s">
        <v>1</v>
      </c>
      <c r="F620" s="167" t="s">
        <v>905</v>
      </c>
      <c r="H620" s="168">
        <v>38.64</v>
      </c>
      <c r="I620" s="169"/>
      <c r="L620" s="165"/>
      <c r="M620" s="170"/>
      <c r="T620" s="171"/>
      <c r="AT620" s="166" t="s">
        <v>163</v>
      </c>
      <c r="AU620" s="166" t="s">
        <v>116</v>
      </c>
      <c r="AV620" s="13" t="s">
        <v>116</v>
      </c>
      <c r="AW620" s="13" t="s">
        <v>28</v>
      </c>
      <c r="AX620" s="13" t="s">
        <v>71</v>
      </c>
      <c r="AY620" s="166" t="s">
        <v>110</v>
      </c>
    </row>
    <row r="621" spans="2:65" s="13" customFormat="1" ht="11.25">
      <c r="B621" s="165"/>
      <c r="D621" s="159" t="s">
        <v>163</v>
      </c>
      <c r="E621" s="166" t="s">
        <v>1</v>
      </c>
      <c r="F621" s="167" t="s">
        <v>906</v>
      </c>
      <c r="H621" s="168">
        <v>81.760000000000005</v>
      </c>
      <c r="I621" s="169"/>
      <c r="L621" s="165"/>
      <c r="M621" s="170"/>
      <c r="T621" s="171"/>
      <c r="AT621" s="166" t="s">
        <v>163</v>
      </c>
      <c r="AU621" s="166" t="s">
        <v>116</v>
      </c>
      <c r="AV621" s="13" t="s">
        <v>116</v>
      </c>
      <c r="AW621" s="13" t="s">
        <v>28</v>
      </c>
      <c r="AX621" s="13" t="s">
        <v>71</v>
      </c>
      <c r="AY621" s="166" t="s">
        <v>110</v>
      </c>
    </row>
    <row r="622" spans="2:65" s="13" customFormat="1" ht="22.5">
      <c r="B622" s="165"/>
      <c r="D622" s="159" t="s">
        <v>163</v>
      </c>
      <c r="E622" s="166" t="s">
        <v>1</v>
      </c>
      <c r="F622" s="167" t="s">
        <v>907</v>
      </c>
      <c r="H622" s="168">
        <v>23.55</v>
      </c>
      <c r="I622" s="169"/>
      <c r="L622" s="165"/>
      <c r="M622" s="170"/>
      <c r="T622" s="171"/>
      <c r="AT622" s="166" t="s">
        <v>163</v>
      </c>
      <c r="AU622" s="166" t="s">
        <v>116</v>
      </c>
      <c r="AV622" s="13" t="s">
        <v>116</v>
      </c>
      <c r="AW622" s="13" t="s">
        <v>28</v>
      </c>
      <c r="AX622" s="13" t="s">
        <v>71</v>
      </c>
      <c r="AY622" s="166" t="s">
        <v>110</v>
      </c>
    </row>
    <row r="623" spans="2:65" s="13" customFormat="1" ht="11.25">
      <c r="B623" s="165"/>
      <c r="D623" s="159" t="s">
        <v>163</v>
      </c>
      <c r="E623" s="166" t="s">
        <v>1</v>
      </c>
      <c r="F623" s="167" t="s">
        <v>908</v>
      </c>
      <c r="H623" s="168">
        <v>2.827</v>
      </c>
      <c r="I623" s="169"/>
      <c r="L623" s="165"/>
      <c r="M623" s="170"/>
      <c r="T623" s="171"/>
      <c r="AT623" s="166" t="s">
        <v>163</v>
      </c>
      <c r="AU623" s="166" t="s">
        <v>116</v>
      </c>
      <c r="AV623" s="13" t="s">
        <v>116</v>
      </c>
      <c r="AW623" s="13" t="s">
        <v>28</v>
      </c>
      <c r="AX623" s="13" t="s">
        <v>71</v>
      </c>
      <c r="AY623" s="166" t="s">
        <v>110</v>
      </c>
    </row>
    <row r="624" spans="2:65" s="14" customFormat="1" ht="11.25">
      <c r="B624" s="172"/>
      <c r="D624" s="159" t="s">
        <v>163</v>
      </c>
      <c r="E624" s="173" t="s">
        <v>1</v>
      </c>
      <c r="F624" s="174" t="s">
        <v>167</v>
      </c>
      <c r="H624" s="175">
        <v>483.63099999999997</v>
      </c>
      <c r="I624" s="176"/>
      <c r="L624" s="172"/>
      <c r="M624" s="177"/>
      <c r="T624" s="178"/>
      <c r="AT624" s="173" t="s">
        <v>163</v>
      </c>
      <c r="AU624" s="173" t="s">
        <v>116</v>
      </c>
      <c r="AV624" s="14" t="s">
        <v>115</v>
      </c>
      <c r="AW624" s="14" t="s">
        <v>28</v>
      </c>
      <c r="AX624" s="14" t="s">
        <v>79</v>
      </c>
      <c r="AY624" s="173" t="s">
        <v>110</v>
      </c>
    </row>
    <row r="625" spans="2:65" s="1" customFormat="1" ht="33" customHeight="1">
      <c r="B625" s="32"/>
      <c r="C625" s="133" t="s">
        <v>562</v>
      </c>
      <c r="D625" s="133" t="s">
        <v>111</v>
      </c>
      <c r="E625" s="134" t="s">
        <v>909</v>
      </c>
      <c r="F625" s="135" t="s">
        <v>910</v>
      </c>
      <c r="G625" s="136" t="s">
        <v>252</v>
      </c>
      <c r="H625" s="137">
        <v>148</v>
      </c>
      <c r="I625" s="138"/>
      <c r="J625" s="139">
        <f>ROUND(I625*H625,2)</f>
        <v>0</v>
      </c>
      <c r="K625" s="140"/>
      <c r="L625" s="32"/>
      <c r="M625" s="141" t="s">
        <v>1</v>
      </c>
      <c r="N625" s="142" t="s">
        <v>37</v>
      </c>
      <c r="P625" s="143">
        <f>O625*H625</f>
        <v>0</v>
      </c>
      <c r="Q625" s="143">
        <v>8.4480000000000004E-5</v>
      </c>
      <c r="R625" s="143">
        <f>Q625*H625</f>
        <v>1.250304E-2</v>
      </c>
      <c r="S625" s="143">
        <v>0</v>
      </c>
      <c r="T625" s="144">
        <f>S625*H625</f>
        <v>0</v>
      </c>
      <c r="AR625" s="145" t="s">
        <v>115</v>
      </c>
      <c r="AT625" s="145" t="s">
        <v>111</v>
      </c>
      <c r="AU625" s="145" t="s">
        <v>116</v>
      </c>
      <c r="AY625" s="17" t="s">
        <v>110</v>
      </c>
      <c r="BE625" s="146">
        <f>IF(N625="základná",J625,0)</f>
        <v>0</v>
      </c>
      <c r="BF625" s="146">
        <f>IF(N625="znížená",J625,0)</f>
        <v>0</v>
      </c>
      <c r="BG625" s="146">
        <f>IF(N625="zákl. prenesená",J625,0)</f>
        <v>0</v>
      </c>
      <c r="BH625" s="146">
        <f>IF(N625="zníž. prenesená",J625,0)</f>
        <v>0</v>
      </c>
      <c r="BI625" s="146">
        <f>IF(N625="nulová",J625,0)</f>
        <v>0</v>
      </c>
      <c r="BJ625" s="17" t="s">
        <v>116</v>
      </c>
      <c r="BK625" s="146">
        <f>ROUND(I625*H625,2)</f>
        <v>0</v>
      </c>
      <c r="BL625" s="17" t="s">
        <v>115</v>
      </c>
      <c r="BM625" s="145" t="s">
        <v>911</v>
      </c>
    </row>
    <row r="626" spans="2:65" s="13" customFormat="1" ht="11.25">
      <c r="B626" s="165"/>
      <c r="D626" s="159" t="s">
        <v>163</v>
      </c>
      <c r="E626" s="166" t="s">
        <v>1</v>
      </c>
      <c r="F626" s="167" t="s">
        <v>912</v>
      </c>
      <c r="H626" s="168">
        <v>148</v>
      </c>
      <c r="I626" s="169"/>
      <c r="L626" s="165"/>
      <c r="M626" s="170"/>
      <c r="T626" s="171"/>
      <c r="AT626" s="166" t="s">
        <v>163</v>
      </c>
      <c r="AU626" s="166" t="s">
        <v>116</v>
      </c>
      <c r="AV626" s="13" t="s">
        <v>116</v>
      </c>
      <c r="AW626" s="13" t="s">
        <v>28</v>
      </c>
      <c r="AX626" s="13" t="s">
        <v>71</v>
      </c>
      <c r="AY626" s="166" t="s">
        <v>110</v>
      </c>
    </row>
    <row r="627" spans="2:65" s="14" customFormat="1" ht="11.25">
      <c r="B627" s="172"/>
      <c r="D627" s="159" t="s">
        <v>163</v>
      </c>
      <c r="E627" s="173" t="s">
        <v>1</v>
      </c>
      <c r="F627" s="174" t="s">
        <v>167</v>
      </c>
      <c r="H627" s="175">
        <v>148</v>
      </c>
      <c r="I627" s="176"/>
      <c r="L627" s="172"/>
      <c r="M627" s="177"/>
      <c r="T627" s="178"/>
      <c r="AT627" s="173" t="s">
        <v>163</v>
      </c>
      <c r="AU627" s="173" t="s">
        <v>116</v>
      </c>
      <c r="AV627" s="14" t="s">
        <v>115</v>
      </c>
      <c r="AW627" s="14" t="s">
        <v>28</v>
      </c>
      <c r="AX627" s="14" t="s">
        <v>79</v>
      </c>
      <c r="AY627" s="173" t="s">
        <v>110</v>
      </c>
    </row>
    <row r="628" spans="2:65" s="1" customFormat="1" ht="24.2" customHeight="1">
      <c r="B628" s="32"/>
      <c r="C628" s="133" t="s">
        <v>913</v>
      </c>
      <c r="D628" s="133" t="s">
        <v>111</v>
      </c>
      <c r="E628" s="134" t="s">
        <v>914</v>
      </c>
      <c r="F628" s="135" t="s">
        <v>915</v>
      </c>
      <c r="G628" s="136" t="s">
        <v>252</v>
      </c>
      <c r="H628" s="137">
        <v>96</v>
      </c>
      <c r="I628" s="138"/>
      <c r="J628" s="139">
        <f>ROUND(I628*H628,2)</f>
        <v>0</v>
      </c>
      <c r="K628" s="140"/>
      <c r="L628" s="32"/>
      <c r="M628" s="141" t="s">
        <v>1</v>
      </c>
      <c r="N628" s="142" t="s">
        <v>37</v>
      </c>
      <c r="P628" s="143">
        <f>O628*H628</f>
        <v>0</v>
      </c>
      <c r="Q628" s="143">
        <v>0</v>
      </c>
      <c r="R628" s="143">
        <f>Q628*H628</f>
        <v>0</v>
      </c>
      <c r="S628" s="143">
        <v>0</v>
      </c>
      <c r="T628" s="144">
        <f>S628*H628</f>
        <v>0</v>
      </c>
      <c r="AR628" s="145" t="s">
        <v>115</v>
      </c>
      <c r="AT628" s="145" t="s">
        <v>111</v>
      </c>
      <c r="AU628" s="145" t="s">
        <v>116</v>
      </c>
      <c r="AY628" s="17" t="s">
        <v>110</v>
      </c>
      <c r="BE628" s="146">
        <f>IF(N628="základná",J628,0)</f>
        <v>0</v>
      </c>
      <c r="BF628" s="146">
        <f>IF(N628="znížená",J628,0)</f>
        <v>0</v>
      </c>
      <c r="BG628" s="146">
        <f>IF(N628="zákl. prenesená",J628,0)</f>
        <v>0</v>
      </c>
      <c r="BH628" s="146">
        <f>IF(N628="zníž. prenesená",J628,0)</f>
        <v>0</v>
      </c>
      <c r="BI628" s="146">
        <f>IF(N628="nulová",J628,0)</f>
        <v>0</v>
      </c>
      <c r="BJ628" s="17" t="s">
        <v>116</v>
      </c>
      <c r="BK628" s="146">
        <f>ROUND(I628*H628,2)</f>
        <v>0</v>
      </c>
      <c r="BL628" s="17" t="s">
        <v>115</v>
      </c>
      <c r="BM628" s="145" t="s">
        <v>916</v>
      </c>
    </row>
    <row r="629" spans="2:65" s="1" customFormat="1" ht="24.2" customHeight="1">
      <c r="B629" s="32"/>
      <c r="C629" s="133" t="s">
        <v>917</v>
      </c>
      <c r="D629" s="133" t="s">
        <v>111</v>
      </c>
      <c r="E629" s="134" t="s">
        <v>918</v>
      </c>
      <c r="F629" s="135" t="s">
        <v>919</v>
      </c>
      <c r="G629" s="136" t="s">
        <v>277</v>
      </c>
      <c r="H629" s="137">
        <v>6</v>
      </c>
      <c r="I629" s="138"/>
      <c r="J629" s="139">
        <f>ROUND(I629*H629,2)</f>
        <v>0</v>
      </c>
      <c r="K629" s="140"/>
      <c r="L629" s="32"/>
      <c r="M629" s="141" t="s">
        <v>1</v>
      </c>
      <c r="N629" s="142" t="s">
        <v>37</v>
      </c>
      <c r="P629" s="143">
        <f>O629*H629</f>
        <v>0</v>
      </c>
      <c r="Q629" s="143">
        <v>0</v>
      </c>
      <c r="R629" s="143">
        <f>Q629*H629</f>
        <v>0</v>
      </c>
      <c r="S629" s="143">
        <v>0</v>
      </c>
      <c r="T629" s="144">
        <f>S629*H629</f>
        <v>0</v>
      </c>
      <c r="AR629" s="145" t="s">
        <v>115</v>
      </c>
      <c r="AT629" s="145" t="s">
        <v>111</v>
      </c>
      <c r="AU629" s="145" t="s">
        <v>116</v>
      </c>
      <c r="AY629" s="17" t="s">
        <v>110</v>
      </c>
      <c r="BE629" s="146">
        <f>IF(N629="základná",J629,0)</f>
        <v>0</v>
      </c>
      <c r="BF629" s="146">
        <f>IF(N629="znížená",J629,0)</f>
        <v>0</v>
      </c>
      <c r="BG629" s="146">
        <f>IF(N629="zákl. prenesená",J629,0)</f>
        <v>0</v>
      </c>
      <c r="BH629" s="146">
        <f>IF(N629="zníž. prenesená",J629,0)</f>
        <v>0</v>
      </c>
      <c r="BI629" s="146">
        <f>IF(N629="nulová",J629,0)</f>
        <v>0</v>
      </c>
      <c r="BJ629" s="17" t="s">
        <v>116</v>
      </c>
      <c r="BK629" s="146">
        <f>ROUND(I629*H629,2)</f>
        <v>0</v>
      </c>
      <c r="BL629" s="17" t="s">
        <v>115</v>
      </c>
      <c r="BM629" s="145" t="s">
        <v>920</v>
      </c>
    </row>
    <row r="630" spans="2:65" s="1" customFormat="1" ht="21.75" customHeight="1">
      <c r="B630" s="32"/>
      <c r="C630" s="133" t="s">
        <v>569</v>
      </c>
      <c r="D630" s="133" t="s">
        <v>111</v>
      </c>
      <c r="E630" s="134" t="s">
        <v>921</v>
      </c>
      <c r="F630" s="135" t="s">
        <v>922</v>
      </c>
      <c r="G630" s="136" t="s">
        <v>159</v>
      </c>
      <c r="H630" s="137">
        <v>539.12</v>
      </c>
      <c r="I630" s="138"/>
      <c r="J630" s="139">
        <f>ROUND(I630*H630,2)</f>
        <v>0</v>
      </c>
      <c r="K630" s="140"/>
      <c r="L630" s="32"/>
      <c r="M630" s="141" t="s">
        <v>1</v>
      </c>
      <c r="N630" s="142" t="s">
        <v>37</v>
      </c>
      <c r="P630" s="143">
        <f>O630*H630</f>
        <v>0</v>
      </c>
      <c r="Q630" s="143">
        <v>0</v>
      </c>
      <c r="R630" s="143">
        <f>Q630*H630</f>
        <v>0</v>
      </c>
      <c r="S630" s="143">
        <v>0</v>
      </c>
      <c r="T630" s="144">
        <f>S630*H630</f>
        <v>0</v>
      </c>
      <c r="AR630" s="145" t="s">
        <v>115</v>
      </c>
      <c r="AT630" s="145" t="s">
        <v>111</v>
      </c>
      <c r="AU630" s="145" t="s">
        <v>116</v>
      </c>
      <c r="AY630" s="17" t="s">
        <v>110</v>
      </c>
      <c r="BE630" s="146">
        <f>IF(N630="základná",J630,0)</f>
        <v>0</v>
      </c>
      <c r="BF630" s="146">
        <f>IF(N630="znížená",J630,0)</f>
        <v>0</v>
      </c>
      <c r="BG630" s="146">
        <f>IF(N630="zákl. prenesená",J630,0)</f>
        <v>0</v>
      </c>
      <c r="BH630" s="146">
        <f>IF(N630="zníž. prenesená",J630,0)</f>
        <v>0</v>
      </c>
      <c r="BI630" s="146">
        <f>IF(N630="nulová",J630,0)</f>
        <v>0</v>
      </c>
      <c r="BJ630" s="17" t="s">
        <v>116</v>
      </c>
      <c r="BK630" s="146">
        <f>ROUND(I630*H630,2)</f>
        <v>0</v>
      </c>
      <c r="BL630" s="17" t="s">
        <v>115</v>
      </c>
      <c r="BM630" s="145" t="s">
        <v>923</v>
      </c>
    </row>
    <row r="631" spans="2:65" s="13" customFormat="1" ht="11.25">
      <c r="B631" s="165"/>
      <c r="D631" s="159" t="s">
        <v>163</v>
      </c>
      <c r="E631" s="166" t="s">
        <v>1</v>
      </c>
      <c r="F631" s="167" t="s">
        <v>924</v>
      </c>
      <c r="H631" s="168">
        <v>539.12</v>
      </c>
      <c r="I631" s="169"/>
      <c r="L631" s="165"/>
      <c r="M631" s="170"/>
      <c r="T631" s="171"/>
      <c r="AT631" s="166" t="s">
        <v>163</v>
      </c>
      <c r="AU631" s="166" t="s">
        <v>116</v>
      </c>
      <c r="AV631" s="13" t="s">
        <v>116</v>
      </c>
      <c r="AW631" s="13" t="s">
        <v>28</v>
      </c>
      <c r="AX631" s="13" t="s">
        <v>71</v>
      </c>
      <c r="AY631" s="166" t="s">
        <v>110</v>
      </c>
    </row>
    <row r="632" spans="2:65" s="14" customFormat="1" ht="11.25">
      <c r="B632" s="172"/>
      <c r="D632" s="159" t="s">
        <v>163</v>
      </c>
      <c r="E632" s="173" t="s">
        <v>1</v>
      </c>
      <c r="F632" s="174" t="s">
        <v>167</v>
      </c>
      <c r="H632" s="175">
        <v>539.12</v>
      </c>
      <c r="I632" s="176"/>
      <c r="L632" s="172"/>
      <c r="M632" s="177"/>
      <c r="T632" s="178"/>
      <c r="AT632" s="173" t="s">
        <v>163</v>
      </c>
      <c r="AU632" s="173" t="s">
        <v>116</v>
      </c>
      <c r="AV632" s="14" t="s">
        <v>115</v>
      </c>
      <c r="AW632" s="14" t="s">
        <v>28</v>
      </c>
      <c r="AX632" s="14" t="s">
        <v>79</v>
      </c>
      <c r="AY632" s="173" t="s">
        <v>110</v>
      </c>
    </row>
    <row r="633" spans="2:65" s="1" customFormat="1" ht="24.2" customHeight="1">
      <c r="B633" s="32"/>
      <c r="C633" s="133" t="s">
        <v>925</v>
      </c>
      <c r="D633" s="133" t="s">
        <v>111</v>
      </c>
      <c r="E633" s="134" t="s">
        <v>926</v>
      </c>
      <c r="F633" s="135" t="s">
        <v>927</v>
      </c>
      <c r="G633" s="136" t="s">
        <v>208</v>
      </c>
      <c r="H633" s="137">
        <v>1639.241</v>
      </c>
      <c r="I633" s="138"/>
      <c r="J633" s="139">
        <f>ROUND(I633*H633,2)</f>
        <v>0</v>
      </c>
      <c r="K633" s="140"/>
      <c r="L633" s="32"/>
      <c r="M633" s="141" t="s">
        <v>1</v>
      </c>
      <c r="N633" s="142" t="s">
        <v>37</v>
      </c>
      <c r="P633" s="143">
        <f>O633*H633</f>
        <v>0</v>
      </c>
      <c r="Q633" s="143">
        <v>0</v>
      </c>
      <c r="R633" s="143">
        <f>Q633*H633</f>
        <v>0</v>
      </c>
      <c r="S633" s="143">
        <v>0</v>
      </c>
      <c r="T633" s="144">
        <f>S633*H633</f>
        <v>0</v>
      </c>
      <c r="AR633" s="145" t="s">
        <v>115</v>
      </c>
      <c r="AT633" s="145" t="s">
        <v>111</v>
      </c>
      <c r="AU633" s="145" t="s">
        <v>116</v>
      </c>
      <c r="AY633" s="17" t="s">
        <v>110</v>
      </c>
      <c r="BE633" s="146">
        <f>IF(N633="základná",J633,0)</f>
        <v>0</v>
      </c>
      <c r="BF633" s="146">
        <f>IF(N633="znížená",J633,0)</f>
        <v>0</v>
      </c>
      <c r="BG633" s="146">
        <f>IF(N633="zákl. prenesená",J633,0)</f>
        <v>0</v>
      </c>
      <c r="BH633" s="146">
        <f>IF(N633="zníž. prenesená",J633,0)</f>
        <v>0</v>
      </c>
      <c r="BI633" s="146">
        <f>IF(N633="nulová",J633,0)</f>
        <v>0</v>
      </c>
      <c r="BJ633" s="17" t="s">
        <v>116</v>
      </c>
      <c r="BK633" s="146">
        <f>ROUND(I633*H633,2)</f>
        <v>0</v>
      </c>
      <c r="BL633" s="17" t="s">
        <v>115</v>
      </c>
      <c r="BM633" s="145" t="s">
        <v>928</v>
      </c>
    </row>
    <row r="634" spans="2:65" s="13" customFormat="1" ht="11.25">
      <c r="B634" s="165"/>
      <c r="D634" s="159" t="s">
        <v>163</v>
      </c>
      <c r="E634" s="166" t="s">
        <v>1</v>
      </c>
      <c r="F634" s="167" t="s">
        <v>929</v>
      </c>
      <c r="H634" s="168">
        <v>21.756</v>
      </c>
      <c r="I634" s="169"/>
      <c r="L634" s="165"/>
      <c r="M634" s="170"/>
      <c r="T634" s="171"/>
      <c r="AT634" s="166" t="s">
        <v>163</v>
      </c>
      <c r="AU634" s="166" t="s">
        <v>116</v>
      </c>
      <c r="AV634" s="13" t="s">
        <v>116</v>
      </c>
      <c r="AW634" s="13" t="s">
        <v>28</v>
      </c>
      <c r="AX634" s="13" t="s">
        <v>71</v>
      </c>
      <c r="AY634" s="166" t="s">
        <v>110</v>
      </c>
    </row>
    <row r="635" spans="2:65" s="13" customFormat="1" ht="11.25">
      <c r="B635" s="165"/>
      <c r="D635" s="159" t="s">
        <v>163</v>
      </c>
      <c r="E635" s="166" t="s">
        <v>1</v>
      </c>
      <c r="F635" s="167" t="s">
        <v>930</v>
      </c>
      <c r="H635" s="168">
        <v>188.54400000000001</v>
      </c>
      <c r="I635" s="169"/>
      <c r="L635" s="165"/>
      <c r="M635" s="170"/>
      <c r="T635" s="171"/>
      <c r="AT635" s="166" t="s">
        <v>163</v>
      </c>
      <c r="AU635" s="166" t="s">
        <v>116</v>
      </c>
      <c r="AV635" s="13" t="s">
        <v>116</v>
      </c>
      <c r="AW635" s="13" t="s">
        <v>28</v>
      </c>
      <c r="AX635" s="13" t="s">
        <v>71</v>
      </c>
      <c r="AY635" s="166" t="s">
        <v>110</v>
      </c>
    </row>
    <row r="636" spans="2:65" s="13" customFormat="1" ht="11.25">
      <c r="B636" s="165"/>
      <c r="D636" s="159" t="s">
        <v>163</v>
      </c>
      <c r="E636" s="166" t="s">
        <v>1</v>
      </c>
      <c r="F636" s="167" t="s">
        <v>931</v>
      </c>
      <c r="H636" s="168">
        <v>2.1560000000000001</v>
      </c>
      <c r="I636" s="169"/>
      <c r="L636" s="165"/>
      <c r="M636" s="170"/>
      <c r="T636" s="171"/>
      <c r="AT636" s="166" t="s">
        <v>163</v>
      </c>
      <c r="AU636" s="166" t="s">
        <v>116</v>
      </c>
      <c r="AV636" s="13" t="s">
        <v>116</v>
      </c>
      <c r="AW636" s="13" t="s">
        <v>28</v>
      </c>
      <c r="AX636" s="13" t="s">
        <v>71</v>
      </c>
      <c r="AY636" s="166" t="s">
        <v>110</v>
      </c>
    </row>
    <row r="637" spans="2:65" s="15" customFormat="1" ht="11.25">
      <c r="B637" s="179"/>
      <c r="D637" s="159" t="s">
        <v>163</v>
      </c>
      <c r="E637" s="180" t="s">
        <v>1</v>
      </c>
      <c r="F637" s="181" t="s">
        <v>932</v>
      </c>
      <c r="H637" s="182">
        <v>212.45599999999999</v>
      </c>
      <c r="I637" s="183"/>
      <c r="L637" s="179"/>
      <c r="M637" s="184"/>
      <c r="T637" s="185"/>
      <c r="AT637" s="180" t="s">
        <v>163</v>
      </c>
      <c r="AU637" s="180" t="s">
        <v>116</v>
      </c>
      <c r="AV637" s="15" t="s">
        <v>119</v>
      </c>
      <c r="AW637" s="15" t="s">
        <v>28</v>
      </c>
      <c r="AX637" s="15" t="s">
        <v>71</v>
      </c>
      <c r="AY637" s="180" t="s">
        <v>110</v>
      </c>
    </row>
    <row r="638" spans="2:65" s="13" customFormat="1" ht="11.25">
      <c r="B638" s="165"/>
      <c r="D638" s="159" t="s">
        <v>163</v>
      </c>
      <c r="E638" s="166" t="s">
        <v>1</v>
      </c>
      <c r="F638" s="167" t="s">
        <v>933</v>
      </c>
      <c r="H638" s="168">
        <v>203.64699999999999</v>
      </c>
      <c r="I638" s="169"/>
      <c r="L638" s="165"/>
      <c r="M638" s="170"/>
      <c r="T638" s="171"/>
      <c r="AT638" s="166" t="s">
        <v>163</v>
      </c>
      <c r="AU638" s="166" t="s">
        <v>116</v>
      </c>
      <c r="AV638" s="13" t="s">
        <v>116</v>
      </c>
      <c r="AW638" s="13" t="s">
        <v>28</v>
      </c>
      <c r="AX638" s="13" t="s">
        <v>71</v>
      </c>
      <c r="AY638" s="166" t="s">
        <v>110</v>
      </c>
    </row>
    <row r="639" spans="2:65" s="13" customFormat="1" ht="11.25">
      <c r="B639" s="165"/>
      <c r="D639" s="159" t="s">
        <v>163</v>
      </c>
      <c r="E639" s="166" t="s">
        <v>1</v>
      </c>
      <c r="F639" s="167" t="s">
        <v>934</v>
      </c>
      <c r="H639" s="168">
        <v>51.48</v>
      </c>
      <c r="I639" s="169"/>
      <c r="L639" s="165"/>
      <c r="M639" s="170"/>
      <c r="T639" s="171"/>
      <c r="AT639" s="166" t="s">
        <v>163</v>
      </c>
      <c r="AU639" s="166" t="s">
        <v>116</v>
      </c>
      <c r="AV639" s="13" t="s">
        <v>116</v>
      </c>
      <c r="AW639" s="13" t="s">
        <v>28</v>
      </c>
      <c r="AX639" s="13" t="s">
        <v>71</v>
      </c>
      <c r="AY639" s="166" t="s">
        <v>110</v>
      </c>
    </row>
    <row r="640" spans="2:65" s="13" customFormat="1" ht="11.25">
      <c r="B640" s="165"/>
      <c r="D640" s="159" t="s">
        <v>163</v>
      </c>
      <c r="E640" s="166" t="s">
        <v>1</v>
      </c>
      <c r="F640" s="167" t="s">
        <v>935</v>
      </c>
      <c r="H640" s="168">
        <v>1160.7139999999999</v>
      </c>
      <c r="I640" s="169"/>
      <c r="L640" s="165"/>
      <c r="M640" s="170"/>
      <c r="T640" s="171"/>
      <c r="AT640" s="166" t="s">
        <v>163</v>
      </c>
      <c r="AU640" s="166" t="s">
        <v>116</v>
      </c>
      <c r="AV640" s="13" t="s">
        <v>116</v>
      </c>
      <c r="AW640" s="13" t="s">
        <v>28</v>
      </c>
      <c r="AX640" s="13" t="s">
        <v>71</v>
      </c>
      <c r="AY640" s="166" t="s">
        <v>110</v>
      </c>
    </row>
    <row r="641" spans="2:65" s="15" customFormat="1" ht="11.25">
      <c r="B641" s="179"/>
      <c r="D641" s="159" t="s">
        <v>163</v>
      </c>
      <c r="E641" s="180" t="s">
        <v>1</v>
      </c>
      <c r="F641" s="181" t="s">
        <v>936</v>
      </c>
      <c r="H641" s="182">
        <v>1415.8409999999999</v>
      </c>
      <c r="I641" s="183"/>
      <c r="L641" s="179"/>
      <c r="M641" s="184"/>
      <c r="T641" s="185"/>
      <c r="AT641" s="180" t="s">
        <v>163</v>
      </c>
      <c r="AU641" s="180" t="s">
        <v>116</v>
      </c>
      <c r="AV641" s="15" t="s">
        <v>119</v>
      </c>
      <c r="AW641" s="15" t="s">
        <v>28</v>
      </c>
      <c r="AX641" s="15" t="s">
        <v>71</v>
      </c>
      <c r="AY641" s="180" t="s">
        <v>110</v>
      </c>
    </row>
    <row r="642" spans="2:65" s="13" customFormat="1" ht="11.25">
      <c r="B642" s="165"/>
      <c r="D642" s="159" t="s">
        <v>163</v>
      </c>
      <c r="E642" s="166" t="s">
        <v>1</v>
      </c>
      <c r="F642" s="167" t="s">
        <v>937</v>
      </c>
      <c r="H642" s="168">
        <v>2.6640000000000001</v>
      </c>
      <c r="I642" s="169"/>
      <c r="L642" s="165"/>
      <c r="M642" s="170"/>
      <c r="T642" s="171"/>
      <c r="AT642" s="166" t="s">
        <v>163</v>
      </c>
      <c r="AU642" s="166" t="s">
        <v>116</v>
      </c>
      <c r="AV642" s="13" t="s">
        <v>116</v>
      </c>
      <c r="AW642" s="13" t="s">
        <v>28</v>
      </c>
      <c r="AX642" s="13" t="s">
        <v>71</v>
      </c>
      <c r="AY642" s="166" t="s">
        <v>110</v>
      </c>
    </row>
    <row r="643" spans="2:65" s="13" customFormat="1" ht="11.25">
      <c r="B643" s="165"/>
      <c r="D643" s="159" t="s">
        <v>163</v>
      </c>
      <c r="E643" s="166" t="s">
        <v>1</v>
      </c>
      <c r="F643" s="167" t="s">
        <v>938</v>
      </c>
      <c r="H643" s="168">
        <v>7.68</v>
      </c>
      <c r="I643" s="169"/>
      <c r="L643" s="165"/>
      <c r="M643" s="170"/>
      <c r="T643" s="171"/>
      <c r="AT643" s="166" t="s">
        <v>163</v>
      </c>
      <c r="AU643" s="166" t="s">
        <v>116</v>
      </c>
      <c r="AV643" s="13" t="s">
        <v>116</v>
      </c>
      <c r="AW643" s="13" t="s">
        <v>28</v>
      </c>
      <c r="AX643" s="13" t="s">
        <v>71</v>
      </c>
      <c r="AY643" s="166" t="s">
        <v>110</v>
      </c>
    </row>
    <row r="644" spans="2:65" s="13" customFormat="1" ht="11.25">
      <c r="B644" s="165"/>
      <c r="D644" s="159" t="s">
        <v>163</v>
      </c>
      <c r="E644" s="166" t="s">
        <v>1</v>
      </c>
      <c r="F644" s="167" t="s">
        <v>939</v>
      </c>
      <c r="H644" s="168">
        <v>0.6</v>
      </c>
      <c r="I644" s="169"/>
      <c r="L644" s="165"/>
      <c r="M644" s="170"/>
      <c r="T644" s="171"/>
      <c r="AT644" s="166" t="s">
        <v>163</v>
      </c>
      <c r="AU644" s="166" t="s">
        <v>116</v>
      </c>
      <c r="AV644" s="13" t="s">
        <v>116</v>
      </c>
      <c r="AW644" s="13" t="s">
        <v>28</v>
      </c>
      <c r="AX644" s="13" t="s">
        <v>71</v>
      </c>
      <c r="AY644" s="166" t="s">
        <v>110</v>
      </c>
    </row>
    <row r="645" spans="2:65" s="15" customFormat="1" ht="11.25">
      <c r="B645" s="179"/>
      <c r="D645" s="159" t="s">
        <v>163</v>
      </c>
      <c r="E645" s="180" t="s">
        <v>1</v>
      </c>
      <c r="F645" s="181" t="s">
        <v>940</v>
      </c>
      <c r="H645" s="182">
        <v>10.944000000000001</v>
      </c>
      <c r="I645" s="183"/>
      <c r="L645" s="179"/>
      <c r="M645" s="184"/>
      <c r="T645" s="185"/>
      <c r="AT645" s="180" t="s">
        <v>163</v>
      </c>
      <c r="AU645" s="180" t="s">
        <v>116</v>
      </c>
      <c r="AV645" s="15" t="s">
        <v>119</v>
      </c>
      <c r="AW645" s="15" t="s">
        <v>28</v>
      </c>
      <c r="AX645" s="15" t="s">
        <v>71</v>
      </c>
      <c r="AY645" s="180" t="s">
        <v>110</v>
      </c>
    </row>
    <row r="646" spans="2:65" s="14" customFormat="1" ht="11.25">
      <c r="B646" s="172"/>
      <c r="D646" s="159" t="s">
        <v>163</v>
      </c>
      <c r="E646" s="173" t="s">
        <v>1</v>
      </c>
      <c r="F646" s="174" t="s">
        <v>167</v>
      </c>
      <c r="H646" s="175">
        <v>1639.241</v>
      </c>
      <c r="I646" s="176"/>
      <c r="L646" s="172"/>
      <c r="M646" s="177"/>
      <c r="T646" s="178"/>
      <c r="AT646" s="173" t="s">
        <v>163</v>
      </c>
      <c r="AU646" s="173" t="s">
        <v>116</v>
      </c>
      <c r="AV646" s="14" t="s">
        <v>115</v>
      </c>
      <c r="AW646" s="14" t="s">
        <v>28</v>
      </c>
      <c r="AX646" s="14" t="s">
        <v>79</v>
      </c>
      <c r="AY646" s="173" t="s">
        <v>110</v>
      </c>
    </row>
    <row r="647" spans="2:65" s="1" customFormat="1" ht="33" customHeight="1">
      <c r="B647" s="32"/>
      <c r="C647" s="133" t="s">
        <v>576</v>
      </c>
      <c r="D647" s="133" t="s">
        <v>111</v>
      </c>
      <c r="E647" s="134" t="s">
        <v>941</v>
      </c>
      <c r="F647" s="135" t="s">
        <v>942</v>
      </c>
      <c r="G647" s="136" t="s">
        <v>208</v>
      </c>
      <c r="H647" s="137">
        <v>39341.784</v>
      </c>
      <c r="I647" s="138"/>
      <c r="J647" s="139">
        <f>ROUND(I647*H647,2)</f>
        <v>0</v>
      </c>
      <c r="K647" s="140"/>
      <c r="L647" s="32"/>
      <c r="M647" s="141" t="s">
        <v>1</v>
      </c>
      <c r="N647" s="142" t="s">
        <v>37</v>
      </c>
      <c r="P647" s="143">
        <f>O647*H647</f>
        <v>0</v>
      </c>
      <c r="Q647" s="143">
        <v>0</v>
      </c>
      <c r="R647" s="143">
        <f>Q647*H647</f>
        <v>0</v>
      </c>
      <c r="S647" s="143">
        <v>0</v>
      </c>
      <c r="T647" s="144">
        <f>S647*H647</f>
        <v>0</v>
      </c>
      <c r="AR647" s="145" t="s">
        <v>115</v>
      </c>
      <c r="AT647" s="145" t="s">
        <v>111</v>
      </c>
      <c r="AU647" s="145" t="s">
        <v>116</v>
      </c>
      <c r="AY647" s="17" t="s">
        <v>110</v>
      </c>
      <c r="BE647" s="146">
        <f>IF(N647="základná",J647,0)</f>
        <v>0</v>
      </c>
      <c r="BF647" s="146">
        <f>IF(N647="znížená",J647,0)</f>
        <v>0</v>
      </c>
      <c r="BG647" s="146">
        <f>IF(N647="zákl. prenesená",J647,0)</f>
        <v>0</v>
      </c>
      <c r="BH647" s="146">
        <f>IF(N647="zníž. prenesená",J647,0)</f>
        <v>0</v>
      </c>
      <c r="BI647" s="146">
        <f>IF(N647="nulová",J647,0)</f>
        <v>0</v>
      </c>
      <c r="BJ647" s="17" t="s">
        <v>116</v>
      </c>
      <c r="BK647" s="146">
        <f>ROUND(I647*H647,2)</f>
        <v>0</v>
      </c>
      <c r="BL647" s="17" t="s">
        <v>115</v>
      </c>
      <c r="BM647" s="145" t="s">
        <v>943</v>
      </c>
    </row>
    <row r="648" spans="2:65" s="13" customFormat="1" ht="11.25">
      <c r="B648" s="165"/>
      <c r="D648" s="159" t="s">
        <v>163</v>
      </c>
      <c r="E648" s="166" t="s">
        <v>1</v>
      </c>
      <c r="F648" s="167" t="s">
        <v>944</v>
      </c>
      <c r="H648" s="168">
        <v>39341.784</v>
      </c>
      <c r="I648" s="169"/>
      <c r="L648" s="165"/>
      <c r="M648" s="170"/>
      <c r="T648" s="171"/>
      <c r="AT648" s="166" t="s">
        <v>163</v>
      </c>
      <c r="AU648" s="166" t="s">
        <v>116</v>
      </c>
      <c r="AV648" s="13" t="s">
        <v>116</v>
      </c>
      <c r="AW648" s="13" t="s">
        <v>28</v>
      </c>
      <c r="AX648" s="13" t="s">
        <v>71</v>
      </c>
      <c r="AY648" s="166" t="s">
        <v>110</v>
      </c>
    </row>
    <row r="649" spans="2:65" s="14" customFormat="1" ht="11.25">
      <c r="B649" s="172"/>
      <c r="D649" s="159" t="s">
        <v>163</v>
      </c>
      <c r="E649" s="173" t="s">
        <v>1</v>
      </c>
      <c r="F649" s="174" t="s">
        <v>167</v>
      </c>
      <c r="H649" s="175">
        <v>39341.784</v>
      </c>
      <c r="I649" s="176"/>
      <c r="L649" s="172"/>
      <c r="M649" s="177"/>
      <c r="T649" s="178"/>
      <c r="AT649" s="173" t="s">
        <v>163</v>
      </c>
      <c r="AU649" s="173" t="s">
        <v>116</v>
      </c>
      <c r="AV649" s="14" t="s">
        <v>115</v>
      </c>
      <c r="AW649" s="14" t="s">
        <v>28</v>
      </c>
      <c r="AX649" s="14" t="s">
        <v>79</v>
      </c>
      <c r="AY649" s="173" t="s">
        <v>110</v>
      </c>
    </row>
    <row r="650" spans="2:65" s="1" customFormat="1" ht="24.2" customHeight="1">
      <c r="B650" s="32"/>
      <c r="C650" s="133" t="s">
        <v>945</v>
      </c>
      <c r="D650" s="133" t="s">
        <v>111</v>
      </c>
      <c r="E650" s="134" t="s">
        <v>946</v>
      </c>
      <c r="F650" s="135" t="s">
        <v>947</v>
      </c>
      <c r="G650" s="136" t="s">
        <v>208</v>
      </c>
      <c r="H650" s="137">
        <v>1636.241</v>
      </c>
      <c r="I650" s="138"/>
      <c r="J650" s="139">
        <f>ROUND(I650*H650,2)</f>
        <v>0</v>
      </c>
      <c r="K650" s="140"/>
      <c r="L650" s="32"/>
      <c r="M650" s="141" t="s">
        <v>1</v>
      </c>
      <c r="N650" s="142" t="s">
        <v>37</v>
      </c>
      <c r="P650" s="143">
        <f>O650*H650</f>
        <v>0</v>
      </c>
      <c r="Q650" s="143">
        <v>0</v>
      </c>
      <c r="R650" s="143">
        <f>Q650*H650</f>
        <v>0</v>
      </c>
      <c r="S650" s="143">
        <v>0</v>
      </c>
      <c r="T650" s="144">
        <f>S650*H650</f>
        <v>0</v>
      </c>
      <c r="AR650" s="145" t="s">
        <v>115</v>
      </c>
      <c r="AT650" s="145" t="s">
        <v>111</v>
      </c>
      <c r="AU650" s="145" t="s">
        <v>116</v>
      </c>
      <c r="AY650" s="17" t="s">
        <v>110</v>
      </c>
      <c r="BE650" s="146">
        <f>IF(N650="základná",J650,0)</f>
        <v>0</v>
      </c>
      <c r="BF650" s="146">
        <f>IF(N650="znížená",J650,0)</f>
        <v>0</v>
      </c>
      <c r="BG650" s="146">
        <f>IF(N650="zákl. prenesená",J650,0)</f>
        <v>0</v>
      </c>
      <c r="BH650" s="146">
        <f>IF(N650="zníž. prenesená",J650,0)</f>
        <v>0</v>
      </c>
      <c r="BI650" s="146">
        <f>IF(N650="nulová",J650,0)</f>
        <v>0</v>
      </c>
      <c r="BJ650" s="17" t="s">
        <v>116</v>
      </c>
      <c r="BK650" s="146">
        <f>ROUND(I650*H650,2)</f>
        <v>0</v>
      </c>
      <c r="BL650" s="17" t="s">
        <v>115</v>
      </c>
      <c r="BM650" s="145" t="s">
        <v>948</v>
      </c>
    </row>
    <row r="651" spans="2:65" s="1" customFormat="1" ht="24.2" customHeight="1">
      <c r="B651" s="32"/>
      <c r="C651" s="133" t="s">
        <v>581</v>
      </c>
      <c r="D651" s="133" t="s">
        <v>111</v>
      </c>
      <c r="E651" s="134" t="s">
        <v>949</v>
      </c>
      <c r="F651" s="135" t="s">
        <v>950</v>
      </c>
      <c r="G651" s="136" t="s">
        <v>208</v>
      </c>
      <c r="H651" s="137">
        <v>1415.8409999999999</v>
      </c>
      <c r="I651" s="138"/>
      <c r="J651" s="139">
        <f>ROUND(I651*H651,2)</f>
        <v>0</v>
      </c>
      <c r="K651" s="140"/>
      <c r="L651" s="32"/>
      <c r="M651" s="141" t="s">
        <v>1</v>
      </c>
      <c r="N651" s="142" t="s">
        <v>37</v>
      </c>
      <c r="P651" s="143">
        <f>O651*H651</f>
        <v>0</v>
      </c>
      <c r="Q651" s="143">
        <v>0</v>
      </c>
      <c r="R651" s="143">
        <f>Q651*H651</f>
        <v>0</v>
      </c>
      <c r="S651" s="143">
        <v>0</v>
      </c>
      <c r="T651" s="144">
        <f>S651*H651</f>
        <v>0</v>
      </c>
      <c r="AR651" s="145" t="s">
        <v>115</v>
      </c>
      <c r="AT651" s="145" t="s">
        <v>111</v>
      </c>
      <c r="AU651" s="145" t="s">
        <v>116</v>
      </c>
      <c r="AY651" s="17" t="s">
        <v>110</v>
      </c>
      <c r="BE651" s="146">
        <f>IF(N651="základná",J651,0)</f>
        <v>0</v>
      </c>
      <c r="BF651" s="146">
        <f>IF(N651="znížená",J651,0)</f>
        <v>0</v>
      </c>
      <c r="BG651" s="146">
        <f>IF(N651="zákl. prenesená",J651,0)</f>
        <v>0</v>
      </c>
      <c r="BH651" s="146">
        <f>IF(N651="zníž. prenesená",J651,0)</f>
        <v>0</v>
      </c>
      <c r="BI651" s="146">
        <f>IF(N651="nulová",J651,0)</f>
        <v>0</v>
      </c>
      <c r="BJ651" s="17" t="s">
        <v>116</v>
      </c>
      <c r="BK651" s="146">
        <f>ROUND(I651*H651,2)</f>
        <v>0</v>
      </c>
      <c r="BL651" s="17" t="s">
        <v>115</v>
      </c>
      <c r="BM651" s="145" t="s">
        <v>951</v>
      </c>
    </row>
    <row r="652" spans="2:65" s="13" customFormat="1" ht="11.25">
      <c r="B652" s="165"/>
      <c r="D652" s="159" t="s">
        <v>163</v>
      </c>
      <c r="E652" s="166" t="s">
        <v>1</v>
      </c>
      <c r="F652" s="167" t="s">
        <v>933</v>
      </c>
      <c r="H652" s="168">
        <v>203.64699999999999</v>
      </c>
      <c r="I652" s="169"/>
      <c r="L652" s="165"/>
      <c r="M652" s="170"/>
      <c r="T652" s="171"/>
      <c r="AT652" s="166" t="s">
        <v>163</v>
      </c>
      <c r="AU652" s="166" t="s">
        <v>116</v>
      </c>
      <c r="AV652" s="13" t="s">
        <v>116</v>
      </c>
      <c r="AW652" s="13" t="s">
        <v>28</v>
      </c>
      <c r="AX652" s="13" t="s">
        <v>71</v>
      </c>
      <c r="AY652" s="166" t="s">
        <v>110</v>
      </c>
    </row>
    <row r="653" spans="2:65" s="13" customFormat="1" ht="11.25">
      <c r="B653" s="165"/>
      <c r="D653" s="159" t="s">
        <v>163</v>
      </c>
      <c r="E653" s="166" t="s">
        <v>1</v>
      </c>
      <c r="F653" s="167" t="s">
        <v>934</v>
      </c>
      <c r="H653" s="168">
        <v>51.48</v>
      </c>
      <c r="I653" s="169"/>
      <c r="L653" s="165"/>
      <c r="M653" s="170"/>
      <c r="T653" s="171"/>
      <c r="AT653" s="166" t="s">
        <v>163</v>
      </c>
      <c r="AU653" s="166" t="s">
        <v>116</v>
      </c>
      <c r="AV653" s="13" t="s">
        <v>116</v>
      </c>
      <c r="AW653" s="13" t="s">
        <v>28</v>
      </c>
      <c r="AX653" s="13" t="s">
        <v>71</v>
      </c>
      <c r="AY653" s="166" t="s">
        <v>110</v>
      </c>
    </row>
    <row r="654" spans="2:65" s="13" customFormat="1" ht="11.25">
      <c r="B654" s="165"/>
      <c r="D654" s="159" t="s">
        <v>163</v>
      </c>
      <c r="E654" s="166" t="s">
        <v>1</v>
      </c>
      <c r="F654" s="167" t="s">
        <v>935</v>
      </c>
      <c r="H654" s="168">
        <v>1160.7139999999999</v>
      </c>
      <c r="I654" s="169"/>
      <c r="L654" s="165"/>
      <c r="M654" s="170"/>
      <c r="T654" s="171"/>
      <c r="AT654" s="166" t="s">
        <v>163</v>
      </c>
      <c r="AU654" s="166" t="s">
        <v>116</v>
      </c>
      <c r="AV654" s="13" t="s">
        <v>116</v>
      </c>
      <c r="AW654" s="13" t="s">
        <v>28</v>
      </c>
      <c r="AX654" s="13" t="s">
        <v>71</v>
      </c>
      <c r="AY654" s="166" t="s">
        <v>110</v>
      </c>
    </row>
    <row r="655" spans="2:65" s="14" customFormat="1" ht="11.25">
      <c r="B655" s="172"/>
      <c r="D655" s="159" t="s">
        <v>163</v>
      </c>
      <c r="E655" s="173" t="s">
        <v>1</v>
      </c>
      <c r="F655" s="174" t="s">
        <v>167</v>
      </c>
      <c r="H655" s="175">
        <v>1415.8409999999999</v>
      </c>
      <c r="I655" s="176"/>
      <c r="L655" s="172"/>
      <c r="M655" s="177"/>
      <c r="T655" s="178"/>
      <c r="AT655" s="173" t="s">
        <v>163</v>
      </c>
      <c r="AU655" s="173" t="s">
        <v>116</v>
      </c>
      <c r="AV655" s="14" t="s">
        <v>115</v>
      </c>
      <c r="AW655" s="14" t="s">
        <v>28</v>
      </c>
      <c r="AX655" s="14" t="s">
        <v>79</v>
      </c>
      <c r="AY655" s="173" t="s">
        <v>110</v>
      </c>
    </row>
    <row r="656" spans="2:65" s="1" customFormat="1" ht="24.2" customHeight="1">
      <c r="B656" s="32"/>
      <c r="C656" s="133" t="s">
        <v>952</v>
      </c>
      <c r="D656" s="133" t="s">
        <v>111</v>
      </c>
      <c r="E656" s="134" t="s">
        <v>953</v>
      </c>
      <c r="F656" s="135" t="s">
        <v>954</v>
      </c>
      <c r="G656" s="136" t="s">
        <v>208</v>
      </c>
      <c r="H656" s="137">
        <v>212.45599999999999</v>
      </c>
      <c r="I656" s="138"/>
      <c r="J656" s="139">
        <f>ROUND(I656*H656,2)</f>
        <v>0</v>
      </c>
      <c r="K656" s="140"/>
      <c r="L656" s="32"/>
      <c r="M656" s="141" t="s">
        <v>1</v>
      </c>
      <c r="N656" s="142" t="s">
        <v>37</v>
      </c>
      <c r="P656" s="143">
        <f>O656*H656</f>
        <v>0</v>
      </c>
      <c r="Q656" s="143">
        <v>0</v>
      </c>
      <c r="R656" s="143">
        <f>Q656*H656</f>
        <v>0</v>
      </c>
      <c r="S656" s="143">
        <v>0</v>
      </c>
      <c r="T656" s="144">
        <f>S656*H656</f>
        <v>0</v>
      </c>
      <c r="AR656" s="145" t="s">
        <v>115</v>
      </c>
      <c r="AT656" s="145" t="s">
        <v>111</v>
      </c>
      <c r="AU656" s="145" t="s">
        <v>116</v>
      </c>
      <c r="AY656" s="17" t="s">
        <v>110</v>
      </c>
      <c r="BE656" s="146">
        <f>IF(N656="základná",J656,0)</f>
        <v>0</v>
      </c>
      <c r="BF656" s="146">
        <f>IF(N656="znížená",J656,0)</f>
        <v>0</v>
      </c>
      <c r="BG656" s="146">
        <f>IF(N656="zákl. prenesená",J656,0)</f>
        <v>0</v>
      </c>
      <c r="BH656" s="146">
        <f>IF(N656="zníž. prenesená",J656,0)</f>
        <v>0</v>
      </c>
      <c r="BI656" s="146">
        <f>IF(N656="nulová",J656,0)</f>
        <v>0</v>
      </c>
      <c r="BJ656" s="17" t="s">
        <v>116</v>
      </c>
      <c r="BK656" s="146">
        <f>ROUND(I656*H656,2)</f>
        <v>0</v>
      </c>
      <c r="BL656" s="17" t="s">
        <v>115</v>
      </c>
      <c r="BM656" s="145" t="s">
        <v>955</v>
      </c>
    </row>
    <row r="657" spans="2:65" s="13" customFormat="1" ht="11.25">
      <c r="B657" s="165"/>
      <c r="D657" s="159" t="s">
        <v>163</v>
      </c>
      <c r="E657" s="166" t="s">
        <v>1</v>
      </c>
      <c r="F657" s="167" t="s">
        <v>929</v>
      </c>
      <c r="H657" s="168">
        <v>21.756</v>
      </c>
      <c r="I657" s="169"/>
      <c r="L657" s="165"/>
      <c r="M657" s="170"/>
      <c r="T657" s="171"/>
      <c r="AT657" s="166" t="s">
        <v>163</v>
      </c>
      <c r="AU657" s="166" t="s">
        <v>116</v>
      </c>
      <c r="AV657" s="13" t="s">
        <v>116</v>
      </c>
      <c r="AW657" s="13" t="s">
        <v>28</v>
      </c>
      <c r="AX657" s="13" t="s">
        <v>71</v>
      </c>
      <c r="AY657" s="166" t="s">
        <v>110</v>
      </c>
    </row>
    <row r="658" spans="2:65" s="13" customFormat="1" ht="11.25">
      <c r="B658" s="165"/>
      <c r="D658" s="159" t="s">
        <v>163</v>
      </c>
      <c r="E658" s="166" t="s">
        <v>1</v>
      </c>
      <c r="F658" s="167" t="s">
        <v>930</v>
      </c>
      <c r="H658" s="168">
        <v>188.54400000000001</v>
      </c>
      <c r="I658" s="169"/>
      <c r="L658" s="165"/>
      <c r="M658" s="170"/>
      <c r="T658" s="171"/>
      <c r="AT658" s="166" t="s">
        <v>163</v>
      </c>
      <c r="AU658" s="166" t="s">
        <v>116</v>
      </c>
      <c r="AV658" s="13" t="s">
        <v>116</v>
      </c>
      <c r="AW658" s="13" t="s">
        <v>28</v>
      </c>
      <c r="AX658" s="13" t="s">
        <v>71</v>
      </c>
      <c r="AY658" s="166" t="s">
        <v>110</v>
      </c>
    </row>
    <row r="659" spans="2:65" s="13" customFormat="1" ht="11.25">
      <c r="B659" s="165"/>
      <c r="D659" s="159" t="s">
        <v>163</v>
      </c>
      <c r="E659" s="166" t="s">
        <v>1</v>
      </c>
      <c r="F659" s="167" t="s">
        <v>931</v>
      </c>
      <c r="H659" s="168">
        <v>2.1560000000000001</v>
      </c>
      <c r="I659" s="169"/>
      <c r="L659" s="165"/>
      <c r="M659" s="170"/>
      <c r="T659" s="171"/>
      <c r="AT659" s="166" t="s">
        <v>163</v>
      </c>
      <c r="AU659" s="166" t="s">
        <v>116</v>
      </c>
      <c r="AV659" s="13" t="s">
        <v>116</v>
      </c>
      <c r="AW659" s="13" t="s">
        <v>28</v>
      </c>
      <c r="AX659" s="13" t="s">
        <v>71</v>
      </c>
      <c r="AY659" s="166" t="s">
        <v>110</v>
      </c>
    </row>
    <row r="660" spans="2:65" s="14" customFormat="1" ht="11.25">
      <c r="B660" s="172"/>
      <c r="D660" s="159" t="s">
        <v>163</v>
      </c>
      <c r="E660" s="173" t="s">
        <v>1</v>
      </c>
      <c r="F660" s="174" t="s">
        <v>167</v>
      </c>
      <c r="H660" s="175">
        <v>212.45599999999999</v>
      </c>
      <c r="I660" s="176"/>
      <c r="L660" s="172"/>
      <c r="M660" s="177"/>
      <c r="T660" s="178"/>
      <c r="AT660" s="173" t="s">
        <v>163</v>
      </c>
      <c r="AU660" s="173" t="s">
        <v>116</v>
      </c>
      <c r="AV660" s="14" t="s">
        <v>115</v>
      </c>
      <c r="AW660" s="14" t="s">
        <v>28</v>
      </c>
      <c r="AX660" s="14" t="s">
        <v>79</v>
      </c>
      <c r="AY660" s="173" t="s">
        <v>110</v>
      </c>
    </row>
    <row r="661" spans="2:65" s="1" customFormat="1" ht="24.2" customHeight="1">
      <c r="B661" s="32"/>
      <c r="C661" s="133" t="s">
        <v>585</v>
      </c>
      <c r="D661" s="133" t="s">
        <v>111</v>
      </c>
      <c r="E661" s="134" t="s">
        <v>956</v>
      </c>
      <c r="F661" s="135" t="s">
        <v>957</v>
      </c>
      <c r="G661" s="136" t="s">
        <v>208</v>
      </c>
      <c r="H661" s="137">
        <v>10.944000000000001</v>
      </c>
      <c r="I661" s="138"/>
      <c r="J661" s="139">
        <f>ROUND(I661*H661,2)</f>
        <v>0</v>
      </c>
      <c r="K661" s="140"/>
      <c r="L661" s="32"/>
      <c r="M661" s="141" t="s">
        <v>1</v>
      </c>
      <c r="N661" s="142" t="s">
        <v>37</v>
      </c>
      <c r="P661" s="143">
        <f>O661*H661</f>
        <v>0</v>
      </c>
      <c r="Q661" s="143">
        <v>0</v>
      </c>
      <c r="R661" s="143">
        <f>Q661*H661</f>
        <v>0</v>
      </c>
      <c r="S661" s="143">
        <v>0</v>
      </c>
      <c r="T661" s="144">
        <f>S661*H661</f>
        <v>0</v>
      </c>
      <c r="AR661" s="145" t="s">
        <v>115</v>
      </c>
      <c r="AT661" s="145" t="s">
        <v>111</v>
      </c>
      <c r="AU661" s="145" t="s">
        <v>116</v>
      </c>
      <c r="AY661" s="17" t="s">
        <v>110</v>
      </c>
      <c r="BE661" s="146">
        <f>IF(N661="základná",J661,0)</f>
        <v>0</v>
      </c>
      <c r="BF661" s="146">
        <f>IF(N661="znížená",J661,0)</f>
        <v>0</v>
      </c>
      <c r="BG661" s="146">
        <f>IF(N661="zákl. prenesená",J661,0)</f>
        <v>0</v>
      </c>
      <c r="BH661" s="146">
        <f>IF(N661="zníž. prenesená",J661,0)</f>
        <v>0</v>
      </c>
      <c r="BI661" s="146">
        <f>IF(N661="nulová",J661,0)</f>
        <v>0</v>
      </c>
      <c r="BJ661" s="17" t="s">
        <v>116</v>
      </c>
      <c r="BK661" s="146">
        <f>ROUND(I661*H661,2)</f>
        <v>0</v>
      </c>
      <c r="BL661" s="17" t="s">
        <v>115</v>
      </c>
      <c r="BM661" s="145" t="s">
        <v>958</v>
      </c>
    </row>
    <row r="662" spans="2:65" s="13" customFormat="1" ht="11.25">
      <c r="B662" s="165"/>
      <c r="D662" s="159" t="s">
        <v>163</v>
      </c>
      <c r="E662" s="166" t="s">
        <v>1</v>
      </c>
      <c r="F662" s="167" t="s">
        <v>937</v>
      </c>
      <c r="H662" s="168">
        <v>2.6640000000000001</v>
      </c>
      <c r="I662" s="169"/>
      <c r="L662" s="165"/>
      <c r="M662" s="170"/>
      <c r="T662" s="171"/>
      <c r="AT662" s="166" t="s">
        <v>163</v>
      </c>
      <c r="AU662" s="166" t="s">
        <v>116</v>
      </c>
      <c r="AV662" s="13" t="s">
        <v>116</v>
      </c>
      <c r="AW662" s="13" t="s">
        <v>28</v>
      </c>
      <c r="AX662" s="13" t="s">
        <v>71</v>
      </c>
      <c r="AY662" s="166" t="s">
        <v>110</v>
      </c>
    </row>
    <row r="663" spans="2:65" s="13" customFormat="1" ht="11.25">
      <c r="B663" s="165"/>
      <c r="D663" s="159" t="s">
        <v>163</v>
      </c>
      <c r="E663" s="166" t="s">
        <v>1</v>
      </c>
      <c r="F663" s="167" t="s">
        <v>938</v>
      </c>
      <c r="H663" s="168">
        <v>7.68</v>
      </c>
      <c r="I663" s="169"/>
      <c r="L663" s="165"/>
      <c r="M663" s="170"/>
      <c r="T663" s="171"/>
      <c r="AT663" s="166" t="s">
        <v>163</v>
      </c>
      <c r="AU663" s="166" t="s">
        <v>116</v>
      </c>
      <c r="AV663" s="13" t="s">
        <v>116</v>
      </c>
      <c r="AW663" s="13" t="s">
        <v>28</v>
      </c>
      <c r="AX663" s="13" t="s">
        <v>71</v>
      </c>
      <c r="AY663" s="166" t="s">
        <v>110</v>
      </c>
    </row>
    <row r="664" spans="2:65" s="13" customFormat="1" ht="11.25">
      <c r="B664" s="165"/>
      <c r="D664" s="159" t="s">
        <v>163</v>
      </c>
      <c r="E664" s="166" t="s">
        <v>1</v>
      </c>
      <c r="F664" s="167" t="s">
        <v>939</v>
      </c>
      <c r="H664" s="168">
        <v>0.6</v>
      </c>
      <c r="I664" s="169"/>
      <c r="L664" s="165"/>
      <c r="M664" s="170"/>
      <c r="T664" s="171"/>
      <c r="AT664" s="166" t="s">
        <v>163</v>
      </c>
      <c r="AU664" s="166" t="s">
        <v>116</v>
      </c>
      <c r="AV664" s="13" t="s">
        <v>116</v>
      </c>
      <c r="AW664" s="13" t="s">
        <v>28</v>
      </c>
      <c r="AX664" s="13" t="s">
        <v>71</v>
      </c>
      <c r="AY664" s="166" t="s">
        <v>110</v>
      </c>
    </row>
    <row r="665" spans="2:65" s="14" customFormat="1" ht="11.25">
      <c r="B665" s="172"/>
      <c r="D665" s="159" t="s">
        <v>163</v>
      </c>
      <c r="E665" s="173" t="s">
        <v>1</v>
      </c>
      <c r="F665" s="174" t="s">
        <v>167</v>
      </c>
      <c r="H665" s="175">
        <v>10.944000000000001</v>
      </c>
      <c r="I665" s="176"/>
      <c r="L665" s="172"/>
      <c r="M665" s="177"/>
      <c r="T665" s="178"/>
      <c r="AT665" s="173" t="s">
        <v>163</v>
      </c>
      <c r="AU665" s="173" t="s">
        <v>116</v>
      </c>
      <c r="AV665" s="14" t="s">
        <v>115</v>
      </c>
      <c r="AW665" s="14" t="s">
        <v>28</v>
      </c>
      <c r="AX665" s="14" t="s">
        <v>79</v>
      </c>
      <c r="AY665" s="173" t="s">
        <v>110</v>
      </c>
    </row>
    <row r="666" spans="2:65" s="10" customFormat="1" ht="22.9" customHeight="1">
      <c r="B666" s="123"/>
      <c r="D666" s="124" t="s">
        <v>70</v>
      </c>
      <c r="E666" s="156" t="s">
        <v>959</v>
      </c>
      <c r="F666" s="156" t="s">
        <v>960</v>
      </c>
      <c r="I666" s="126"/>
      <c r="J666" s="157">
        <f>BK666</f>
        <v>0</v>
      </c>
      <c r="L666" s="123"/>
      <c r="M666" s="128"/>
      <c r="P666" s="129">
        <f>SUM(P667:P676)</f>
        <v>0</v>
      </c>
      <c r="R666" s="129">
        <f>SUM(R667:R676)</f>
        <v>2.5284287999999999</v>
      </c>
      <c r="T666" s="130">
        <f>SUM(T667:T676)</f>
        <v>0</v>
      </c>
      <c r="AR666" s="124" t="s">
        <v>79</v>
      </c>
      <c r="AT666" s="131" t="s">
        <v>70</v>
      </c>
      <c r="AU666" s="131" t="s">
        <v>79</v>
      </c>
      <c r="AY666" s="124" t="s">
        <v>110</v>
      </c>
      <c r="BK666" s="132">
        <f>SUM(BK667:BK676)</f>
        <v>0</v>
      </c>
    </row>
    <row r="667" spans="2:65" s="1" customFormat="1" ht="21.75" customHeight="1">
      <c r="B667" s="32"/>
      <c r="C667" s="133" t="s">
        <v>961</v>
      </c>
      <c r="D667" s="133" t="s">
        <v>111</v>
      </c>
      <c r="E667" s="134" t="s">
        <v>962</v>
      </c>
      <c r="F667" s="135" t="s">
        <v>963</v>
      </c>
      <c r="G667" s="136" t="s">
        <v>162</v>
      </c>
      <c r="H667" s="137">
        <v>0.9</v>
      </c>
      <c r="I667" s="138"/>
      <c r="J667" s="139">
        <f>ROUND(I667*H667,2)</f>
        <v>0</v>
      </c>
      <c r="K667" s="140"/>
      <c r="L667" s="32"/>
      <c r="M667" s="141" t="s">
        <v>1</v>
      </c>
      <c r="N667" s="142" t="s">
        <v>37</v>
      </c>
      <c r="P667" s="143">
        <f>O667*H667</f>
        <v>0</v>
      </c>
      <c r="Q667" s="143">
        <v>2.6524999999999999</v>
      </c>
      <c r="R667" s="143">
        <f>Q667*H667</f>
        <v>2.3872499999999999</v>
      </c>
      <c r="S667" s="143">
        <v>0</v>
      </c>
      <c r="T667" s="144">
        <f>S667*H667</f>
        <v>0</v>
      </c>
      <c r="AR667" s="145" t="s">
        <v>115</v>
      </c>
      <c r="AT667" s="145" t="s">
        <v>111</v>
      </c>
      <c r="AU667" s="145" t="s">
        <v>116</v>
      </c>
      <c r="AY667" s="17" t="s">
        <v>110</v>
      </c>
      <c r="BE667" s="146">
        <f>IF(N667="základná",J667,0)</f>
        <v>0</v>
      </c>
      <c r="BF667" s="146">
        <f>IF(N667="znížená",J667,0)</f>
        <v>0</v>
      </c>
      <c r="BG667" s="146">
        <f>IF(N667="zákl. prenesená",J667,0)</f>
        <v>0</v>
      </c>
      <c r="BH667" s="146">
        <f>IF(N667="zníž. prenesená",J667,0)</f>
        <v>0</v>
      </c>
      <c r="BI667" s="146">
        <f>IF(N667="nulová",J667,0)</f>
        <v>0</v>
      </c>
      <c r="BJ667" s="17" t="s">
        <v>116</v>
      </c>
      <c r="BK667" s="146">
        <f>ROUND(I667*H667,2)</f>
        <v>0</v>
      </c>
      <c r="BL667" s="17" t="s">
        <v>115</v>
      </c>
      <c r="BM667" s="145" t="s">
        <v>964</v>
      </c>
    </row>
    <row r="668" spans="2:65" s="13" customFormat="1" ht="11.25">
      <c r="B668" s="165"/>
      <c r="D668" s="159" t="s">
        <v>163</v>
      </c>
      <c r="E668" s="166" t="s">
        <v>1</v>
      </c>
      <c r="F668" s="167" t="s">
        <v>965</v>
      </c>
      <c r="H668" s="168">
        <v>0.59299999999999997</v>
      </c>
      <c r="I668" s="169"/>
      <c r="L668" s="165"/>
      <c r="M668" s="170"/>
      <c r="T668" s="171"/>
      <c r="AT668" s="166" t="s">
        <v>163</v>
      </c>
      <c r="AU668" s="166" t="s">
        <v>116</v>
      </c>
      <c r="AV668" s="13" t="s">
        <v>116</v>
      </c>
      <c r="AW668" s="13" t="s">
        <v>28</v>
      </c>
      <c r="AX668" s="13" t="s">
        <v>71</v>
      </c>
      <c r="AY668" s="166" t="s">
        <v>110</v>
      </c>
    </row>
    <row r="669" spans="2:65" s="13" customFormat="1" ht="22.5">
      <c r="B669" s="165"/>
      <c r="D669" s="159" t="s">
        <v>163</v>
      </c>
      <c r="E669" s="166" t="s">
        <v>1</v>
      </c>
      <c r="F669" s="167" t="s">
        <v>966</v>
      </c>
      <c r="H669" s="168">
        <v>0.157</v>
      </c>
      <c r="I669" s="169"/>
      <c r="L669" s="165"/>
      <c r="M669" s="170"/>
      <c r="T669" s="171"/>
      <c r="AT669" s="166" t="s">
        <v>163</v>
      </c>
      <c r="AU669" s="166" t="s">
        <v>116</v>
      </c>
      <c r="AV669" s="13" t="s">
        <v>116</v>
      </c>
      <c r="AW669" s="13" t="s">
        <v>28</v>
      </c>
      <c r="AX669" s="13" t="s">
        <v>71</v>
      </c>
      <c r="AY669" s="166" t="s">
        <v>110</v>
      </c>
    </row>
    <row r="670" spans="2:65" s="13" customFormat="1" ht="11.25">
      <c r="B670" s="165"/>
      <c r="D670" s="159" t="s">
        <v>163</v>
      </c>
      <c r="E670" s="166" t="s">
        <v>1</v>
      </c>
      <c r="F670" s="167" t="s">
        <v>967</v>
      </c>
      <c r="H670" s="168">
        <v>0.15</v>
      </c>
      <c r="I670" s="169"/>
      <c r="L670" s="165"/>
      <c r="M670" s="170"/>
      <c r="T670" s="171"/>
      <c r="AT670" s="166" t="s">
        <v>163</v>
      </c>
      <c r="AU670" s="166" t="s">
        <v>116</v>
      </c>
      <c r="AV670" s="13" t="s">
        <v>116</v>
      </c>
      <c r="AW670" s="13" t="s">
        <v>28</v>
      </c>
      <c r="AX670" s="13" t="s">
        <v>71</v>
      </c>
      <c r="AY670" s="166" t="s">
        <v>110</v>
      </c>
    </row>
    <row r="671" spans="2:65" s="14" customFormat="1" ht="11.25">
      <c r="B671" s="172"/>
      <c r="D671" s="159" t="s">
        <v>163</v>
      </c>
      <c r="E671" s="173" t="s">
        <v>1</v>
      </c>
      <c r="F671" s="174" t="s">
        <v>167</v>
      </c>
      <c r="H671" s="175">
        <v>0.9</v>
      </c>
      <c r="I671" s="176"/>
      <c r="L671" s="172"/>
      <c r="M671" s="177"/>
      <c r="T671" s="178"/>
      <c r="AT671" s="173" t="s">
        <v>163</v>
      </c>
      <c r="AU671" s="173" t="s">
        <v>116</v>
      </c>
      <c r="AV671" s="14" t="s">
        <v>115</v>
      </c>
      <c r="AW671" s="14" t="s">
        <v>28</v>
      </c>
      <c r="AX671" s="14" t="s">
        <v>79</v>
      </c>
      <c r="AY671" s="173" t="s">
        <v>110</v>
      </c>
    </row>
    <row r="672" spans="2:65" s="1" customFormat="1" ht="24.2" customHeight="1">
      <c r="B672" s="32"/>
      <c r="C672" s="133" t="s">
        <v>589</v>
      </c>
      <c r="D672" s="133" t="s">
        <v>111</v>
      </c>
      <c r="E672" s="134" t="s">
        <v>968</v>
      </c>
      <c r="F672" s="135" t="s">
        <v>969</v>
      </c>
      <c r="G672" s="136" t="s">
        <v>277</v>
      </c>
      <c r="H672" s="137">
        <v>12</v>
      </c>
      <c r="I672" s="138"/>
      <c r="J672" s="139">
        <f>ROUND(I672*H672,2)</f>
        <v>0</v>
      </c>
      <c r="K672" s="140"/>
      <c r="L672" s="32"/>
      <c r="M672" s="141" t="s">
        <v>1</v>
      </c>
      <c r="N672" s="142" t="s">
        <v>37</v>
      </c>
      <c r="P672" s="143">
        <f>O672*H672</f>
        <v>0</v>
      </c>
      <c r="Q672" s="143">
        <v>1.4545000000000001E-3</v>
      </c>
      <c r="R672" s="143">
        <f>Q672*H672</f>
        <v>1.7454000000000001E-2</v>
      </c>
      <c r="S672" s="143">
        <v>0</v>
      </c>
      <c r="T672" s="144">
        <f>S672*H672</f>
        <v>0</v>
      </c>
      <c r="AR672" s="145" t="s">
        <v>115</v>
      </c>
      <c r="AT672" s="145" t="s">
        <v>111</v>
      </c>
      <c r="AU672" s="145" t="s">
        <v>116</v>
      </c>
      <c r="AY672" s="17" t="s">
        <v>110</v>
      </c>
      <c r="BE672" s="146">
        <f>IF(N672="základná",J672,0)</f>
        <v>0</v>
      </c>
      <c r="BF672" s="146">
        <f>IF(N672="znížená",J672,0)</f>
        <v>0</v>
      </c>
      <c r="BG672" s="146">
        <f>IF(N672="zákl. prenesená",J672,0)</f>
        <v>0</v>
      </c>
      <c r="BH672" s="146">
        <f>IF(N672="zníž. prenesená",J672,0)</f>
        <v>0</v>
      </c>
      <c r="BI672" s="146">
        <f>IF(N672="nulová",J672,0)</f>
        <v>0</v>
      </c>
      <c r="BJ672" s="17" t="s">
        <v>116</v>
      </c>
      <c r="BK672" s="146">
        <f>ROUND(I672*H672,2)</f>
        <v>0</v>
      </c>
      <c r="BL672" s="17" t="s">
        <v>115</v>
      </c>
      <c r="BM672" s="145" t="s">
        <v>970</v>
      </c>
    </row>
    <row r="673" spans="2:65" s="1" customFormat="1" ht="16.5" customHeight="1">
      <c r="B673" s="32"/>
      <c r="C673" s="186" t="s">
        <v>971</v>
      </c>
      <c r="D673" s="186" t="s">
        <v>257</v>
      </c>
      <c r="E673" s="187" t="s">
        <v>972</v>
      </c>
      <c r="F673" s="188" t="s">
        <v>973</v>
      </c>
      <c r="G673" s="189" t="s">
        <v>277</v>
      </c>
      <c r="H673" s="190">
        <v>12</v>
      </c>
      <c r="I673" s="191"/>
      <c r="J673" s="192">
        <f>ROUND(I673*H673,2)</f>
        <v>0</v>
      </c>
      <c r="K673" s="193"/>
      <c r="L673" s="194"/>
      <c r="M673" s="195" t="s">
        <v>1</v>
      </c>
      <c r="N673" s="196" t="s">
        <v>37</v>
      </c>
      <c r="P673" s="143">
        <f>O673*H673</f>
        <v>0</v>
      </c>
      <c r="Q673" s="143">
        <v>0</v>
      </c>
      <c r="R673" s="143">
        <f>Q673*H673</f>
        <v>0</v>
      </c>
      <c r="S673" s="143">
        <v>0</v>
      </c>
      <c r="T673" s="144">
        <f>S673*H673</f>
        <v>0</v>
      </c>
      <c r="AR673" s="145" t="s">
        <v>125</v>
      </c>
      <c r="AT673" s="145" t="s">
        <v>257</v>
      </c>
      <c r="AU673" s="145" t="s">
        <v>116</v>
      </c>
      <c r="AY673" s="17" t="s">
        <v>110</v>
      </c>
      <c r="BE673" s="146">
        <f>IF(N673="základná",J673,0)</f>
        <v>0</v>
      </c>
      <c r="BF673" s="146">
        <f>IF(N673="znížená",J673,0)</f>
        <v>0</v>
      </c>
      <c r="BG673" s="146">
        <f>IF(N673="zákl. prenesená",J673,0)</f>
        <v>0</v>
      </c>
      <c r="BH673" s="146">
        <f>IF(N673="zníž. prenesená",J673,0)</f>
        <v>0</v>
      </c>
      <c r="BI673" s="146">
        <f>IF(N673="nulová",J673,0)</f>
        <v>0</v>
      </c>
      <c r="BJ673" s="17" t="s">
        <v>116</v>
      </c>
      <c r="BK673" s="146">
        <f>ROUND(I673*H673,2)</f>
        <v>0</v>
      </c>
      <c r="BL673" s="17" t="s">
        <v>115</v>
      </c>
      <c r="BM673" s="145" t="s">
        <v>974</v>
      </c>
    </row>
    <row r="674" spans="2:65" s="1" customFormat="1" ht="16.5" customHeight="1">
      <c r="B674" s="32"/>
      <c r="C674" s="133" t="s">
        <v>594</v>
      </c>
      <c r="D674" s="133" t="s">
        <v>111</v>
      </c>
      <c r="E674" s="134" t="s">
        <v>975</v>
      </c>
      <c r="F674" s="135" t="s">
        <v>976</v>
      </c>
      <c r="G674" s="136" t="s">
        <v>252</v>
      </c>
      <c r="H674" s="137">
        <v>12</v>
      </c>
      <c r="I674" s="138"/>
      <c r="J674" s="139">
        <f>ROUND(I674*H674,2)</f>
        <v>0</v>
      </c>
      <c r="K674" s="140"/>
      <c r="L674" s="32"/>
      <c r="M674" s="141" t="s">
        <v>1</v>
      </c>
      <c r="N674" s="142" t="s">
        <v>37</v>
      </c>
      <c r="P674" s="143">
        <f>O674*H674</f>
        <v>0</v>
      </c>
      <c r="Q674" s="143">
        <v>1.366E-3</v>
      </c>
      <c r="R674" s="143">
        <f>Q674*H674</f>
        <v>1.6392E-2</v>
      </c>
      <c r="S674" s="143">
        <v>0</v>
      </c>
      <c r="T674" s="144">
        <f>S674*H674</f>
        <v>0</v>
      </c>
      <c r="AR674" s="145" t="s">
        <v>115</v>
      </c>
      <c r="AT674" s="145" t="s">
        <v>111</v>
      </c>
      <c r="AU674" s="145" t="s">
        <v>116</v>
      </c>
      <c r="AY674" s="17" t="s">
        <v>110</v>
      </c>
      <c r="BE674" s="146">
        <f>IF(N674="základná",J674,0)</f>
        <v>0</v>
      </c>
      <c r="BF674" s="146">
        <f>IF(N674="znížená",J674,0)</f>
        <v>0</v>
      </c>
      <c r="BG674" s="146">
        <f>IF(N674="zákl. prenesená",J674,0)</f>
        <v>0</v>
      </c>
      <c r="BH674" s="146">
        <f>IF(N674="zníž. prenesená",J674,0)</f>
        <v>0</v>
      </c>
      <c r="BI674" s="146">
        <f>IF(N674="nulová",J674,0)</f>
        <v>0</v>
      </c>
      <c r="BJ674" s="17" t="s">
        <v>116</v>
      </c>
      <c r="BK674" s="146">
        <f>ROUND(I674*H674,2)</f>
        <v>0</v>
      </c>
      <c r="BL674" s="17" t="s">
        <v>115</v>
      </c>
      <c r="BM674" s="145" t="s">
        <v>977</v>
      </c>
    </row>
    <row r="675" spans="2:65" s="1" customFormat="1" ht="16.5" customHeight="1">
      <c r="B675" s="32"/>
      <c r="C675" s="133" t="s">
        <v>978</v>
      </c>
      <c r="D675" s="133" t="s">
        <v>111</v>
      </c>
      <c r="E675" s="134" t="s">
        <v>979</v>
      </c>
      <c r="F675" s="135" t="s">
        <v>980</v>
      </c>
      <c r="G675" s="136" t="s">
        <v>277</v>
      </c>
      <c r="H675" s="137">
        <v>12</v>
      </c>
      <c r="I675" s="138"/>
      <c r="J675" s="139">
        <f>ROUND(I675*H675,2)</f>
        <v>0</v>
      </c>
      <c r="K675" s="140"/>
      <c r="L675" s="32"/>
      <c r="M675" s="141" t="s">
        <v>1</v>
      </c>
      <c r="N675" s="142" t="s">
        <v>37</v>
      </c>
      <c r="P675" s="143">
        <f>O675*H675</f>
        <v>0</v>
      </c>
      <c r="Q675" s="143">
        <v>8.9443999999999999E-3</v>
      </c>
      <c r="R675" s="143">
        <f>Q675*H675</f>
        <v>0.10733280000000001</v>
      </c>
      <c r="S675" s="143">
        <v>0</v>
      </c>
      <c r="T675" s="144">
        <f>S675*H675</f>
        <v>0</v>
      </c>
      <c r="AR675" s="145" t="s">
        <v>115</v>
      </c>
      <c r="AT675" s="145" t="s">
        <v>111</v>
      </c>
      <c r="AU675" s="145" t="s">
        <v>116</v>
      </c>
      <c r="AY675" s="17" t="s">
        <v>110</v>
      </c>
      <c r="BE675" s="146">
        <f>IF(N675="základná",J675,0)</f>
        <v>0</v>
      </c>
      <c r="BF675" s="146">
        <f>IF(N675="znížená",J675,0)</f>
        <v>0</v>
      </c>
      <c r="BG675" s="146">
        <f>IF(N675="zákl. prenesená",J675,0)</f>
        <v>0</v>
      </c>
      <c r="BH675" s="146">
        <f>IF(N675="zníž. prenesená",J675,0)</f>
        <v>0</v>
      </c>
      <c r="BI675" s="146">
        <f>IF(N675="nulová",J675,0)</f>
        <v>0</v>
      </c>
      <c r="BJ675" s="17" t="s">
        <v>116</v>
      </c>
      <c r="BK675" s="146">
        <f>ROUND(I675*H675,2)</f>
        <v>0</v>
      </c>
      <c r="BL675" s="17" t="s">
        <v>115</v>
      </c>
      <c r="BM675" s="145" t="s">
        <v>981</v>
      </c>
    </row>
    <row r="676" spans="2:65" s="1" customFormat="1" ht="24.2" customHeight="1">
      <c r="B676" s="32"/>
      <c r="C676" s="186" t="s">
        <v>599</v>
      </c>
      <c r="D676" s="186" t="s">
        <v>257</v>
      </c>
      <c r="E676" s="187" t="s">
        <v>982</v>
      </c>
      <c r="F676" s="188" t="s">
        <v>983</v>
      </c>
      <c r="G676" s="189" t="s">
        <v>277</v>
      </c>
      <c r="H676" s="190">
        <v>12</v>
      </c>
      <c r="I676" s="191"/>
      <c r="J676" s="192">
        <f>ROUND(I676*H676,2)</f>
        <v>0</v>
      </c>
      <c r="K676" s="193"/>
      <c r="L676" s="194"/>
      <c r="M676" s="195" t="s">
        <v>1</v>
      </c>
      <c r="N676" s="196" t="s">
        <v>37</v>
      </c>
      <c r="P676" s="143">
        <f>O676*H676</f>
        <v>0</v>
      </c>
      <c r="Q676" s="143">
        <v>0</v>
      </c>
      <c r="R676" s="143">
        <f>Q676*H676</f>
        <v>0</v>
      </c>
      <c r="S676" s="143">
        <v>0</v>
      </c>
      <c r="T676" s="144">
        <f>S676*H676</f>
        <v>0</v>
      </c>
      <c r="AR676" s="145" t="s">
        <v>125</v>
      </c>
      <c r="AT676" s="145" t="s">
        <v>257</v>
      </c>
      <c r="AU676" s="145" t="s">
        <v>116</v>
      </c>
      <c r="AY676" s="17" t="s">
        <v>110</v>
      </c>
      <c r="BE676" s="146">
        <f>IF(N676="základná",J676,0)</f>
        <v>0</v>
      </c>
      <c r="BF676" s="146">
        <f>IF(N676="znížená",J676,0)</f>
        <v>0</v>
      </c>
      <c r="BG676" s="146">
        <f>IF(N676="zákl. prenesená",J676,0)</f>
        <v>0</v>
      </c>
      <c r="BH676" s="146">
        <f>IF(N676="zníž. prenesená",J676,0)</f>
        <v>0</v>
      </c>
      <c r="BI676" s="146">
        <f>IF(N676="nulová",J676,0)</f>
        <v>0</v>
      </c>
      <c r="BJ676" s="17" t="s">
        <v>116</v>
      </c>
      <c r="BK676" s="146">
        <f>ROUND(I676*H676,2)</f>
        <v>0</v>
      </c>
      <c r="BL676" s="17" t="s">
        <v>115</v>
      </c>
      <c r="BM676" s="145" t="s">
        <v>984</v>
      </c>
    </row>
    <row r="677" spans="2:65" s="10" customFormat="1" ht="22.9" customHeight="1">
      <c r="B677" s="123"/>
      <c r="D677" s="124" t="s">
        <v>70</v>
      </c>
      <c r="E677" s="156" t="s">
        <v>985</v>
      </c>
      <c r="F677" s="156" t="s">
        <v>986</v>
      </c>
      <c r="I677" s="126"/>
      <c r="J677" s="157">
        <f>BK677</f>
        <v>0</v>
      </c>
      <c r="L677" s="123"/>
      <c r="M677" s="128"/>
      <c r="P677" s="129">
        <f>SUM(P678:P679)</f>
        <v>0</v>
      </c>
      <c r="R677" s="129">
        <f>SUM(R678:R679)</f>
        <v>0</v>
      </c>
      <c r="T677" s="130">
        <f>SUM(T678:T679)</f>
        <v>0</v>
      </c>
      <c r="AR677" s="124" t="s">
        <v>79</v>
      </c>
      <c r="AT677" s="131" t="s">
        <v>70</v>
      </c>
      <c r="AU677" s="131" t="s">
        <v>79</v>
      </c>
      <c r="AY677" s="124" t="s">
        <v>110</v>
      </c>
      <c r="BK677" s="132">
        <f>SUM(BK678:BK679)</f>
        <v>0</v>
      </c>
    </row>
    <row r="678" spans="2:65" s="1" customFormat="1" ht="24.2" customHeight="1">
      <c r="B678" s="32"/>
      <c r="C678" s="133" t="s">
        <v>987</v>
      </c>
      <c r="D678" s="133" t="s">
        <v>111</v>
      </c>
      <c r="E678" s="134" t="s">
        <v>988</v>
      </c>
      <c r="F678" s="135" t="s">
        <v>989</v>
      </c>
      <c r="G678" s="136" t="s">
        <v>252</v>
      </c>
      <c r="H678" s="137">
        <v>21.28</v>
      </c>
      <c r="I678" s="138"/>
      <c r="J678" s="139">
        <f>ROUND(I678*H678,2)</f>
        <v>0</v>
      </c>
      <c r="K678" s="140"/>
      <c r="L678" s="32"/>
      <c r="M678" s="141" t="s">
        <v>1</v>
      </c>
      <c r="N678" s="142" t="s">
        <v>37</v>
      </c>
      <c r="P678" s="143">
        <f>O678*H678</f>
        <v>0</v>
      </c>
      <c r="Q678" s="143">
        <v>0</v>
      </c>
      <c r="R678" s="143">
        <f>Q678*H678</f>
        <v>0</v>
      </c>
      <c r="S678" s="143">
        <v>0</v>
      </c>
      <c r="T678" s="144">
        <f>S678*H678</f>
        <v>0</v>
      </c>
      <c r="AR678" s="145" t="s">
        <v>115</v>
      </c>
      <c r="AT678" s="145" t="s">
        <v>111</v>
      </c>
      <c r="AU678" s="145" t="s">
        <v>116</v>
      </c>
      <c r="AY678" s="17" t="s">
        <v>110</v>
      </c>
      <c r="BE678" s="146">
        <f>IF(N678="základná",J678,0)</f>
        <v>0</v>
      </c>
      <c r="BF678" s="146">
        <f>IF(N678="znížená",J678,0)</f>
        <v>0</v>
      </c>
      <c r="BG678" s="146">
        <f>IF(N678="zákl. prenesená",J678,0)</f>
        <v>0</v>
      </c>
      <c r="BH678" s="146">
        <f>IF(N678="zníž. prenesená",J678,0)</f>
        <v>0</v>
      </c>
      <c r="BI678" s="146">
        <f>IF(N678="nulová",J678,0)</f>
        <v>0</v>
      </c>
      <c r="BJ678" s="17" t="s">
        <v>116</v>
      </c>
      <c r="BK678" s="146">
        <f>ROUND(I678*H678,2)</f>
        <v>0</v>
      </c>
      <c r="BL678" s="17" t="s">
        <v>115</v>
      </c>
      <c r="BM678" s="145" t="s">
        <v>990</v>
      </c>
    </row>
    <row r="679" spans="2:65" s="1" customFormat="1" ht="33" customHeight="1">
      <c r="B679" s="32"/>
      <c r="C679" s="186" t="s">
        <v>603</v>
      </c>
      <c r="D679" s="186" t="s">
        <v>257</v>
      </c>
      <c r="E679" s="187" t="s">
        <v>991</v>
      </c>
      <c r="F679" s="188" t="s">
        <v>992</v>
      </c>
      <c r="G679" s="189" t="s">
        <v>252</v>
      </c>
      <c r="H679" s="190">
        <v>21.28</v>
      </c>
      <c r="I679" s="191"/>
      <c r="J679" s="192">
        <f>ROUND(I679*H679,2)</f>
        <v>0</v>
      </c>
      <c r="K679" s="193"/>
      <c r="L679" s="194"/>
      <c r="M679" s="195" t="s">
        <v>1</v>
      </c>
      <c r="N679" s="196" t="s">
        <v>37</v>
      </c>
      <c r="P679" s="143">
        <f>O679*H679</f>
        <v>0</v>
      </c>
      <c r="Q679" s="143">
        <v>0</v>
      </c>
      <c r="R679" s="143">
        <f>Q679*H679</f>
        <v>0</v>
      </c>
      <c r="S679" s="143">
        <v>0</v>
      </c>
      <c r="T679" s="144">
        <f>S679*H679</f>
        <v>0</v>
      </c>
      <c r="AR679" s="145" t="s">
        <v>125</v>
      </c>
      <c r="AT679" s="145" t="s">
        <v>257</v>
      </c>
      <c r="AU679" s="145" t="s">
        <v>116</v>
      </c>
      <c r="AY679" s="17" t="s">
        <v>110</v>
      </c>
      <c r="BE679" s="146">
        <f>IF(N679="základná",J679,0)</f>
        <v>0</v>
      </c>
      <c r="BF679" s="146">
        <f>IF(N679="znížená",J679,0)</f>
        <v>0</v>
      </c>
      <c r="BG679" s="146">
        <f>IF(N679="zákl. prenesená",J679,0)</f>
        <v>0</v>
      </c>
      <c r="BH679" s="146">
        <f>IF(N679="zníž. prenesená",J679,0)</f>
        <v>0</v>
      </c>
      <c r="BI679" s="146">
        <f>IF(N679="nulová",J679,0)</f>
        <v>0</v>
      </c>
      <c r="BJ679" s="17" t="s">
        <v>116</v>
      </c>
      <c r="BK679" s="146">
        <f>ROUND(I679*H679,2)</f>
        <v>0</v>
      </c>
      <c r="BL679" s="17" t="s">
        <v>115</v>
      </c>
      <c r="BM679" s="145" t="s">
        <v>993</v>
      </c>
    </row>
    <row r="680" spans="2:65" s="10" customFormat="1" ht="22.9" customHeight="1">
      <c r="B680" s="123"/>
      <c r="D680" s="124" t="s">
        <v>70</v>
      </c>
      <c r="E680" s="156" t="s">
        <v>994</v>
      </c>
      <c r="F680" s="156" t="s">
        <v>995</v>
      </c>
      <c r="I680" s="126"/>
      <c r="J680" s="157">
        <f>BK680</f>
        <v>0</v>
      </c>
      <c r="L680" s="123"/>
      <c r="M680" s="128"/>
      <c r="P680" s="129">
        <f>SUM(P681:P697)</f>
        <v>0</v>
      </c>
      <c r="R680" s="129">
        <f>SUM(R681:R697)</f>
        <v>14.1764204872</v>
      </c>
      <c r="T680" s="130">
        <f>SUM(T681:T697)</f>
        <v>0</v>
      </c>
      <c r="AR680" s="124" t="s">
        <v>79</v>
      </c>
      <c r="AT680" s="131" t="s">
        <v>70</v>
      </c>
      <c r="AU680" s="131" t="s">
        <v>79</v>
      </c>
      <c r="AY680" s="124" t="s">
        <v>110</v>
      </c>
      <c r="BK680" s="132">
        <f>SUM(BK681:BK697)</f>
        <v>0</v>
      </c>
    </row>
    <row r="681" spans="2:65" s="1" customFormat="1" ht="24.2" customHeight="1">
      <c r="B681" s="32"/>
      <c r="C681" s="133" t="s">
        <v>996</v>
      </c>
      <c r="D681" s="133" t="s">
        <v>111</v>
      </c>
      <c r="E681" s="134" t="s">
        <v>997</v>
      </c>
      <c r="F681" s="135" t="s">
        <v>998</v>
      </c>
      <c r="G681" s="136" t="s">
        <v>162</v>
      </c>
      <c r="H681" s="137">
        <v>1.4179999999999999</v>
      </c>
      <c r="I681" s="138"/>
      <c r="J681" s="139">
        <f>ROUND(I681*H681,2)</f>
        <v>0</v>
      </c>
      <c r="K681" s="140"/>
      <c r="L681" s="32"/>
      <c r="M681" s="141" t="s">
        <v>1</v>
      </c>
      <c r="N681" s="142" t="s">
        <v>37</v>
      </c>
      <c r="P681" s="143">
        <f>O681*H681</f>
        <v>0</v>
      </c>
      <c r="Q681" s="143">
        <v>2.4974403999999999</v>
      </c>
      <c r="R681" s="143">
        <f>Q681*H681</f>
        <v>3.5413704871999996</v>
      </c>
      <c r="S681" s="143">
        <v>0</v>
      </c>
      <c r="T681" s="144">
        <f>S681*H681</f>
        <v>0</v>
      </c>
      <c r="AR681" s="145" t="s">
        <v>115</v>
      </c>
      <c r="AT681" s="145" t="s">
        <v>111</v>
      </c>
      <c r="AU681" s="145" t="s">
        <v>116</v>
      </c>
      <c r="AY681" s="17" t="s">
        <v>110</v>
      </c>
      <c r="BE681" s="146">
        <f>IF(N681="základná",J681,0)</f>
        <v>0</v>
      </c>
      <c r="BF681" s="146">
        <f>IF(N681="znížená",J681,0)</f>
        <v>0</v>
      </c>
      <c r="BG681" s="146">
        <f>IF(N681="zákl. prenesená",J681,0)</f>
        <v>0</v>
      </c>
      <c r="BH681" s="146">
        <f>IF(N681="zníž. prenesená",J681,0)</f>
        <v>0</v>
      </c>
      <c r="BI681" s="146">
        <f>IF(N681="nulová",J681,0)</f>
        <v>0</v>
      </c>
      <c r="BJ681" s="17" t="s">
        <v>116</v>
      </c>
      <c r="BK681" s="146">
        <f>ROUND(I681*H681,2)</f>
        <v>0</v>
      </c>
      <c r="BL681" s="17" t="s">
        <v>115</v>
      </c>
      <c r="BM681" s="145" t="s">
        <v>999</v>
      </c>
    </row>
    <row r="682" spans="2:65" s="12" customFormat="1" ht="11.25">
      <c r="B682" s="158"/>
      <c r="D682" s="159" t="s">
        <v>163</v>
      </c>
      <c r="E682" s="160" t="s">
        <v>1</v>
      </c>
      <c r="F682" s="161" t="s">
        <v>1000</v>
      </c>
      <c r="H682" s="160" t="s">
        <v>1</v>
      </c>
      <c r="I682" s="162"/>
      <c r="L682" s="158"/>
      <c r="M682" s="163"/>
      <c r="T682" s="164"/>
      <c r="AT682" s="160" t="s">
        <v>163</v>
      </c>
      <c r="AU682" s="160" t="s">
        <v>116</v>
      </c>
      <c r="AV682" s="12" t="s">
        <v>79</v>
      </c>
      <c r="AW682" s="12" t="s">
        <v>28</v>
      </c>
      <c r="AX682" s="12" t="s">
        <v>71</v>
      </c>
      <c r="AY682" s="160" t="s">
        <v>110</v>
      </c>
    </row>
    <row r="683" spans="2:65" s="12" customFormat="1" ht="11.25">
      <c r="B683" s="158"/>
      <c r="D683" s="159" t="s">
        <v>163</v>
      </c>
      <c r="E683" s="160" t="s">
        <v>1</v>
      </c>
      <c r="F683" s="161" t="s">
        <v>1001</v>
      </c>
      <c r="H683" s="160" t="s">
        <v>1</v>
      </c>
      <c r="I683" s="162"/>
      <c r="L683" s="158"/>
      <c r="M683" s="163"/>
      <c r="T683" s="164"/>
      <c r="AT683" s="160" t="s">
        <v>163</v>
      </c>
      <c r="AU683" s="160" t="s">
        <v>116</v>
      </c>
      <c r="AV683" s="12" t="s">
        <v>79</v>
      </c>
      <c r="AW683" s="12" t="s">
        <v>28</v>
      </c>
      <c r="AX683" s="12" t="s">
        <v>71</v>
      </c>
      <c r="AY683" s="160" t="s">
        <v>110</v>
      </c>
    </row>
    <row r="684" spans="2:65" s="13" customFormat="1" ht="11.25">
      <c r="B684" s="165"/>
      <c r="D684" s="159" t="s">
        <v>163</v>
      </c>
      <c r="E684" s="166" t="s">
        <v>1</v>
      </c>
      <c r="F684" s="167" t="s">
        <v>1002</v>
      </c>
      <c r="H684" s="168">
        <v>1.4179999999999999</v>
      </c>
      <c r="I684" s="169"/>
      <c r="L684" s="165"/>
      <c r="M684" s="170"/>
      <c r="T684" s="171"/>
      <c r="AT684" s="166" t="s">
        <v>163</v>
      </c>
      <c r="AU684" s="166" t="s">
        <v>116</v>
      </c>
      <c r="AV684" s="13" t="s">
        <v>116</v>
      </c>
      <c r="AW684" s="13" t="s">
        <v>28</v>
      </c>
      <c r="AX684" s="13" t="s">
        <v>71</v>
      </c>
      <c r="AY684" s="166" t="s">
        <v>110</v>
      </c>
    </row>
    <row r="685" spans="2:65" s="14" customFormat="1" ht="11.25">
      <c r="B685" s="172"/>
      <c r="D685" s="159" t="s">
        <v>163</v>
      </c>
      <c r="E685" s="173" t="s">
        <v>1</v>
      </c>
      <c r="F685" s="174" t="s">
        <v>167</v>
      </c>
      <c r="H685" s="175">
        <v>1.4179999999999999</v>
      </c>
      <c r="I685" s="176"/>
      <c r="L685" s="172"/>
      <c r="M685" s="177"/>
      <c r="T685" s="178"/>
      <c r="AT685" s="173" t="s">
        <v>163</v>
      </c>
      <c r="AU685" s="173" t="s">
        <v>116</v>
      </c>
      <c r="AV685" s="14" t="s">
        <v>115</v>
      </c>
      <c r="AW685" s="14" t="s">
        <v>28</v>
      </c>
      <c r="AX685" s="14" t="s">
        <v>79</v>
      </c>
      <c r="AY685" s="173" t="s">
        <v>110</v>
      </c>
    </row>
    <row r="686" spans="2:65" s="1" customFormat="1" ht="24.2" customHeight="1">
      <c r="B686" s="32"/>
      <c r="C686" s="133" t="s">
        <v>606</v>
      </c>
      <c r="D686" s="133" t="s">
        <v>111</v>
      </c>
      <c r="E686" s="134" t="s">
        <v>1003</v>
      </c>
      <c r="F686" s="135" t="s">
        <v>1004</v>
      </c>
      <c r="G686" s="136" t="s">
        <v>252</v>
      </c>
      <c r="H686" s="137">
        <v>148.1</v>
      </c>
      <c r="I686" s="138"/>
      <c r="J686" s="139">
        <f>ROUND(I686*H686,2)</f>
        <v>0</v>
      </c>
      <c r="K686" s="140"/>
      <c r="L686" s="32"/>
      <c r="M686" s="141" t="s">
        <v>1</v>
      </c>
      <c r="N686" s="142" t="s">
        <v>37</v>
      </c>
      <c r="P686" s="143">
        <f>O686*H686</f>
        <v>0</v>
      </c>
      <c r="Q686" s="143">
        <v>0</v>
      </c>
      <c r="R686" s="143">
        <f>Q686*H686</f>
        <v>0</v>
      </c>
      <c r="S686" s="143">
        <v>0</v>
      </c>
      <c r="T686" s="144">
        <f>S686*H686</f>
        <v>0</v>
      </c>
      <c r="AR686" s="145" t="s">
        <v>115</v>
      </c>
      <c r="AT686" s="145" t="s">
        <v>111</v>
      </c>
      <c r="AU686" s="145" t="s">
        <v>116</v>
      </c>
      <c r="AY686" s="17" t="s">
        <v>110</v>
      </c>
      <c r="BE686" s="146">
        <f>IF(N686="základná",J686,0)</f>
        <v>0</v>
      </c>
      <c r="BF686" s="146">
        <f>IF(N686="znížená",J686,0)</f>
        <v>0</v>
      </c>
      <c r="BG686" s="146">
        <f>IF(N686="zákl. prenesená",J686,0)</f>
        <v>0</v>
      </c>
      <c r="BH686" s="146">
        <f>IF(N686="zníž. prenesená",J686,0)</f>
        <v>0</v>
      </c>
      <c r="BI686" s="146">
        <f>IF(N686="nulová",J686,0)</f>
        <v>0</v>
      </c>
      <c r="BJ686" s="17" t="s">
        <v>116</v>
      </c>
      <c r="BK686" s="146">
        <f>ROUND(I686*H686,2)</f>
        <v>0</v>
      </c>
      <c r="BL686" s="17" t="s">
        <v>115</v>
      </c>
      <c r="BM686" s="145" t="s">
        <v>1005</v>
      </c>
    </row>
    <row r="687" spans="2:65" s="1" customFormat="1" ht="33" customHeight="1">
      <c r="B687" s="32"/>
      <c r="C687" s="186" t="s">
        <v>1006</v>
      </c>
      <c r="D687" s="186" t="s">
        <v>257</v>
      </c>
      <c r="E687" s="187" t="s">
        <v>1007</v>
      </c>
      <c r="F687" s="188" t="s">
        <v>1008</v>
      </c>
      <c r="G687" s="189" t="s">
        <v>252</v>
      </c>
      <c r="H687" s="190">
        <v>148.1</v>
      </c>
      <c r="I687" s="191"/>
      <c r="J687" s="192">
        <f>ROUND(I687*H687,2)</f>
        <v>0</v>
      </c>
      <c r="K687" s="193"/>
      <c r="L687" s="194"/>
      <c r="M687" s="195" t="s">
        <v>1</v>
      </c>
      <c r="N687" s="196" t="s">
        <v>37</v>
      </c>
      <c r="P687" s="143">
        <f>O687*H687</f>
        <v>0</v>
      </c>
      <c r="Q687" s="143">
        <v>0</v>
      </c>
      <c r="R687" s="143">
        <f>Q687*H687</f>
        <v>0</v>
      </c>
      <c r="S687" s="143">
        <v>0</v>
      </c>
      <c r="T687" s="144">
        <f>S687*H687</f>
        <v>0</v>
      </c>
      <c r="AR687" s="145" t="s">
        <v>125</v>
      </c>
      <c r="AT687" s="145" t="s">
        <v>257</v>
      </c>
      <c r="AU687" s="145" t="s">
        <v>116</v>
      </c>
      <c r="AY687" s="17" t="s">
        <v>110</v>
      </c>
      <c r="BE687" s="146">
        <f>IF(N687="základná",J687,0)</f>
        <v>0</v>
      </c>
      <c r="BF687" s="146">
        <f>IF(N687="znížená",J687,0)</f>
        <v>0</v>
      </c>
      <c r="BG687" s="146">
        <f>IF(N687="zákl. prenesená",J687,0)</f>
        <v>0</v>
      </c>
      <c r="BH687" s="146">
        <f>IF(N687="zníž. prenesená",J687,0)</f>
        <v>0</v>
      </c>
      <c r="BI687" s="146">
        <f>IF(N687="nulová",J687,0)</f>
        <v>0</v>
      </c>
      <c r="BJ687" s="17" t="s">
        <v>116</v>
      </c>
      <c r="BK687" s="146">
        <f>ROUND(I687*H687,2)</f>
        <v>0</v>
      </c>
      <c r="BL687" s="17" t="s">
        <v>115</v>
      </c>
      <c r="BM687" s="145" t="s">
        <v>1009</v>
      </c>
    </row>
    <row r="688" spans="2:65" s="1" customFormat="1" ht="37.9" customHeight="1">
      <c r="B688" s="32"/>
      <c r="C688" s="133" t="s">
        <v>610</v>
      </c>
      <c r="D688" s="133" t="s">
        <v>111</v>
      </c>
      <c r="E688" s="134" t="s">
        <v>1010</v>
      </c>
      <c r="F688" s="135" t="s">
        <v>1011</v>
      </c>
      <c r="G688" s="136" t="s">
        <v>252</v>
      </c>
      <c r="H688" s="137">
        <v>87.6</v>
      </c>
      <c r="I688" s="138"/>
      <c r="J688" s="139">
        <f>ROUND(I688*H688,2)</f>
        <v>0</v>
      </c>
      <c r="K688" s="140"/>
      <c r="L688" s="32"/>
      <c r="M688" s="141" t="s">
        <v>1</v>
      </c>
      <c r="N688" s="142" t="s">
        <v>37</v>
      </c>
      <c r="P688" s="143">
        <f>O688*H688</f>
        <v>0</v>
      </c>
      <c r="Q688" s="143">
        <v>0</v>
      </c>
      <c r="R688" s="143">
        <f>Q688*H688</f>
        <v>0</v>
      </c>
      <c r="S688" s="143">
        <v>0</v>
      </c>
      <c r="T688" s="144">
        <f>S688*H688</f>
        <v>0</v>
      </c>
      <c r="AR688" s="145" t="s">
        <v>115</v>
      </c>
      <c r="AT688" s="145" t="s">
        <v>111</v>
      </c>
      <c r="AU688" s="145" t="s">
        <v>116</v>
      </c>
      <c r="AY688" s="17" t="s">
        <v>110</v>
      </c>
      <c r="BE688" s="146">
        <f>IF(N688="základná",J688,0)</f>
        <v>0</v>
      </c>
      <c r="BF688" s="146">
        <f>IF(N688="znížená",J688,0)</f>
        <v>0</v>
      </c>
      <c r="BG688" s="146">
        <f>IF(N688="zákl. prenesená",J688,0)</f>
        <v>0</v>
      </c>
      <c r="BH688" s="146">
        <f>IF(N688="zníž. prenesená",J688,0)</f>
        <v>0</v>
      </c>
      <c r="BI688" s="146">
        <f>IF(N688="nulová",J688,0)</f>
        <v>0</v>
      </c>
      <c r="BJ688" s="17" t="s">
        <v>116</v>
      </c>
      <c r="BK688" s="146">
        <f>ROUND(I688*H688,2)</f>
        <v>0</v>
      </c>
      <c r="BL688" s="17" t="s">
        <v>115</v>
      </c>
      <c r="BM688" s="145" t="s">
        <v>1012</v>
      </c>
    </row>
    <row r="689" spans="2:65" s="12" customFormat="1" ht="22.5">
      <c r="B689" s="158"/>
      <c r="D689" s="159" t="s">
        <v>163</v>
      </c>
      <c r="E689" s="160" t="s">
        <v>1</v>
      </c>
      <c r="F689" s="161" t="s">
        <v>1013</v>
      </c>
      <c r="H689" s="160" t="s">
        <v>1</v>
      </c>
      <c r="I689" s="162"/>
      <c r="L689" s="158"/>
      <c r="M689" s="163"/>
      <c r="T689" s="164"/>
      <c r="AT689" s="160" t="s">
        <v>163</v>
      </c>
      <c r="AU689" s="160" t="s">
        <v>116</v>
      </c>
      <c r="AV689" s="12" t="s">
        <v>79</v>
      </c>
      <c r="AW689" s="12" t="s">
        <v>28</v>
      </c>
      <c r="AX689" s="12" t="s">
        <v>71</v>
      </c>
      <c r="AY689" s="160" t="s">
        <v>110</v>
      </c>
    </row>
    <row r="690" spans="2:65" s="13" customFormat="1" ht="11.25">
      <c r="B690" s="165"/>
      <c r="D690" s="159" t="s">
        <v>163</v>
      </c>
      <c r="E690" s="166" t="s">
        <v>1</v>
      </c>
      <c r="F690" s="167" t="s">
        <v>1014</v>
      </c>
      <c r="H690" s="168">
        <v>41.1</v>
      </c>
      <c r="I690" s="169"/>
      <c r="L690" s="165"/>
      <c r="M690" s="170"/>
      <c r="T690" s="171"/>
      <c r="AT690" s="166" t="s">
        <v>163</v>
      </c>
      <c r="AU690" s="166" t="s">
        <v>116</v>
      </c>
      <c r="AV690" s="13" t="s">
        <v>116</v>
      </c>
      <c r="AW690" s="13" t="s">
        <v>28</v>
      </c>
      <c r="AX690" s="13" t="s">
        <v>71</v>
      </c>
      <c r="AY690" s="166" t="s">
        <v>110</v>
      </c>
    </row>
    <row r="691" spans="2:65" s="13" customFormat="1" ht="11.25">
      <c r="B691" s="165"/>
      <c r="D691" s="159" t="s">
        <v>163</v>
      </c>
      <c r="E691" s="166" t="s">
        <v>1</v>
      </c>
      <c r="F691" s="167" t="s">
        <v>1015</v>
      </c>
      <c r="H691" s="168">
        <v>46.5</v>
      </c>
      <c r="I691" s="169"/>
      <c r="L691" s="165"/>
      <c r="M691" s="170"/>
      <c r="T691" s="171"/>
      <c r="AT691" s="166" t="s">
        <v>163</v>
      </c>
      <c r="AU691" s="166" t="s">
        <v>116</v>
      </c>
      <c r="AV691" s="13" t="s">
        <v>116</v>
      </c>
      <c r="AW691" s="13" t="s">
        <v>28</v>
      </c>
      <c r="AX691" s="13" t="s">
        <v>71</v>
      </c>
      <c r="AY691" s="166" t="s">
        <v>110</v>
      </c>
    </row>
    <row r="692" spans="2:65" s="14" customFormat="1" ht="11.25">
      <c r="B692" s="172"/>
      <c r="D692" s="159" t="s">
        <v>163</v>
      </c>
      <c r="E692" s="173" t="s">
        <v>1</v>
      </c>
      <c r="F692" s="174" t="s">
        <v>167</v>
      </c>
      <c r="H692" s="175">
        <v>87.6</v>
      </c>
      <c r="I692" s="176"/>
      <c r="L692" s="172"/>
      <c r="M692" s="177"/>
      <c r="T692" s="178"/>
      <c r="AT692" s="173" t="s">
        <v>163</v>
      </c>
      <c r="AU692" s="173" t="s">
        <v>116</v>
      </c>
      <c r="AV692" s="14" t="s">
        <v>115</v>
      </c>
      <c r="AW692" s="14" t="s">
        <v>28</v>
      </c>
      <c r="AX692" s="14" t="s">
        <v>79</v>
      </c>
      <c r="AY692" s="173" t="s">
        <v>110</v>
      </c>
    </row>
    <row r="693" spans="2:65" s="1" customFormat="1" ht="24.2" customHeight="1">
      <c r="B693" s="32"/>
      <c r="C693" s="186" t="s">
        <v>1016</v>
      </c>
      <c r="D693" s="186" t="s">
        <v>257</v>
      </c>
      <c r="E693" s="187" t="s">
        <v>1017</v>
      </c>
      <c r="F693" s="188" t="s">
        <v>1018</v>
      </c>
      <c r="G693" s="189" t="s">
        <v>252</v>
      </c>
      <c r="H693" s="190">
        <v>87.6</v>
      </c>
      <c r="I693" s="191"/>
      <c r="J693" s="192">
        <f>ROUND(I693*H693,2)</f>
        <v>0</v>
      </c>
      <c r="K693" s="193"/>
      <c r="L693" s="194"/>
      <c r="M693" s="195" t="s">
        <v>1</v>
      </c>
      <c r="N693" s="196" t="s">
        <v>37</v>
      </c>
      <c r="P693" s="143">
        <f>O693*H693</f>
        <v>0</v>
      </c>
      <c r="Q693" s="143">
        <v>0</v>
      </c>
      <c r="R693" s="143">
        <f>Q693*H693</f>
        <v>0</v>
      </c>
      <c r="S693" s="143">
        <v>0</v>
      </c>
      <c r="T693" s="144">
        <f>S693*H693</f>
        <v>0</v>
      </c>
      <c r="AR693" s="145" t="s">
        <v>125</v>
      </c>
      <c r="AT693" s="145" t="s">
        <v>257</v>
      </c>
      <c r="AU693" s="145" t="s">
        <v>116</v>
      </c>
      <c r="AY693" s="17" t="s">
        <v>110</v>
      </c>
      <c r="BE693" s="146">
        <f>IF(N693="základná",J693,0)</f>
        <v>0</v>
      </c>
      <c r="BF693" s="146">
        <f>IF(N693="znížená",J693,0)</f>
        <v>0</v>
      </c>
      <c r="BG693" s="146">
        <f>IF(N693="zákl. prenesená",J693,0)</f>
        <v>0</v>
      </c>
      <c r="BH693" s="146">
        <f>IF(N693="zníž. prenesená",J693,0)</f>
        <v>0</v>
      </c>
      <c r="BI693" s="146">
        <f>IF(N693="nulová",J693,0)</f>
        <v>0</v>
      </c>
      <c r="BJ693" s="17" t="s">
        <v>116</v>
      </c>
      <c r="BK693" s="146">
        <f>ROUND(I693*H693,2)</f>
        <v>0</v>
      </c>
      <c r="BL693" s="17" t="s">
        <v>115</v>
      </c>
      <c r="BM693" s="145" t="s">
        <v>1019</v>
      </c>
    </row>
    <row r="694" spans="2:65" s="1" customFormat="1" ht="24.2" customHeight="1">
      <c r="B694" s="32"/>
      <c r="C694" s="133" t="s">
        <v>615</v>
      </c>
      <c r="D694" s="133" t="s">
        <v>111</v>
      </c>
      <c r="E694" s="134" t="s">
        <v>1020</v>
      </c>
      <c r="F694" s="135" t="s">
        <v>1021</v>
      </c>
      <c r="G694" s="136" t="s">
        <v>252</v>
      </c>
      <c r="H694" s="137">
        <v>148.1</v>
      </c>
      <c r="I694" s="138"/>
      <c r="J694" s="139">
        <f>ROUND(I694*H694,2)</f>
        <v>0</v>
      </c>
      <c r="K694" s="140"/>
      <c r="L694" s="32"/>
      <c r="M694" s="141" t="s">
        <v>1</v>
      </c>
      <c r="N694" s="142" t="s">
        <v>37</v>
      </c>
      <c r="P694" s="143">
        <f>O694*H694</f>
        <v>0</v>
      </c>
      <c r="Q694" s="143">
        <v>7.0499999999999993E-2</v>
      </c>
      <c r="R694" s="143">
        <f>Q694*H694</f>
        <v>10.441049999999999</v>
      </c>
      <c r="S694" s="143">
        <v>0</v>
      </c>
      <c r="T694" s="144">
        <f>S694*H694</f>
        <v>0</v>
      </c>
      <c r="AR694" s="145" t="s">
        <v>115</v>
      </c>
      <c r="AT694" s="145" t="s">
        <v>111</v>
      </c>
      <c r="AU694" s="145" t="s">
        <v>116</v>
      </c>
      <c r="AY694" s="17" t="s">
        <v>110</v>
      </c>
      <c r="BE694" s="146">
        <f>IF(N694="základná",J694,0)</f>
        <v>0</v>
      </c>
      <c r="BF694" s="146">
        <f>IF(N694="znížená",J694,0)</f>
        <v>0</v>
      </c>
      <c r="BG694" s="146">
        <f>IF(N694="zákl. prenesená",J694,0)</f>
        <v>0</v>
      </c>
      <c r="BH694" s="146">
        <f>IF(N694="zníž. prenesená",J694,0)</f>
        <v>0</v>
      </c>
      <c r="BI694" s="146">
        <f>IF(N694="nulová",J694,0)</f>
        <v>0</v>
      </c>
      <c r="BJ694" s="17" t="s">
        <v>116</v>
      </c>
      <c r="BK694" s="146">
        <f>ROUND(I694*H694,2)</f>
        <v>0</v>
      </c>
      <c r="BL694" s="17" t="s">
        <v>115</v>
      </c>
      <c r="BM694" s="145" t="s">
        <v>1022</v>
      </c>
    </row>
    <row r="695" spans="2:65" s="13" customFormat="1" ht="11.25">
      <c r="B695" s="165"/>
      <c r="D695" s="159" t="s">
        <v>163</v>
      </c>
      <c r="E695" s="166" t="s">
        <v>1</v>
      </c>
      <c r="F695" s="167" t="s">
        <v>1023</v>
      </c>
      <c r="H695" s="168">
        <v>148.1</v>
      </c>
      <c r="I695" s="169"/>
      <c r="L695" s="165"/>
      <c r="M695" s="170"/>
      <c r="T695" s="171"/>
      <c r="AT695" s="166" t="s">
        <v>163</v>
      </c>
      <c r="AU695" s="166" t="s">
        <v>116</v>
      </c>
      <c r="AV695" s="13" t="s">
        <v>116</v>
      </c>
      <c r="AW695" s="13" t="s">
        <v>28</v>
      </c>
      <c r="AX695" s="13" t="s">
        <v>71</v>
      </c>
      <c r="AY695" s="166" t="s">
        <v>110</v>
      </c>
    </row>
    <row r="696" spans="2:65" s="14" customFormat="1" ht="11.25">
      <c r="B696" s="172"/>
      <c r="D696" s="159" t="s">
        <v>163</v>
      </c>
      <c r="E696" s="173" t="s">
        <v>1</v>
      </c>
      <c r="F696" s="174" t="s">
        <v>167</v>
      </c>
      <c r="H696" s="175">
        <v>148.1</v>
      </c>
      <c r="I696" s="176"/>
      <c r="L696" s="172"/>
      <c r="M696" s="177"/>
      <c r="T696" s="178"/>
      <c r="AT696" s="173" t="s">
        <v>163</v>
      </c>
      <c r="AU696" s="173" t="s">
        <v>116</v>
      </c>
      <c r="AV696" s="14" t="s">
        <v>115</v>
      </c>
      <c r="AW696" s="14" t="s">
        <v>28</v>
      </c>
      <c r="AX696" s="14" t="s">
        <v>79</v>
      </c>
      <c r="AY696" s="173" t="s">
        <v>110</v>
      </c>
    </row>
    <row r="697" spans="2:65" s="1" customFormat="1" ht="24.2" customHeight="1">
      <c r="B697" s="32"/>
      <c r="C697" s="133" t="s">
        <v>1024</v>
      </c>
      <c r="D697" s="133" t="s">
        <v>111</v>
      </c>
      <c r="E697" s="134" t="s">
        <v>1025</v>
      </c>
      <c r="F697" s="135" t="s">
        <v>1026</v>
      </c>
      <c r="G697" s="136" t="s">
        <v>277</v>
      </c>
      <c r="H697" s="137">
        <v>4</v>
      </c>
      <c r="I697" s="138"/>
      <c r="J697" s="139">
        <f>ROUND(I697*H697,2)</f>
        <v>0</v>
      </c>
      <c r="K697" s="140"/>
      <c r="L697" s="32"/>
      <c r="M697" s="141" t="s">
        <v>1</v>
      </c>
      <c r="N697" s="142" t="s">
        <v>37</v>
      </c>
      <c r="P697" s="143">
        <f>O697*H697</f>
        <v>0</v>
      </c>
      <c r="Q697" s="143">
        <v>4.8500000000000001E-2</v>
      </c>
      <c r="R697" s="143">
        <f>Q697*H697</f>
        <v>0.19400000000000001</v>
      </c>
      <c r="S697" s="143">
        <v>0</v>
      </c>
      <c r="T697" s="144">
        <f>S697*H697</f>
        <v>0</v>
      </c>
      <c r="AR697" s="145" t="s">
        <v>115</v>
      </c>
      <c r="AT697" s="145" t="s">
        <v>111</v>
      </c>
      <c r="AU697" s="145" t="s">
        <v>116</v>
      </c>
      <c r="AY697" s="17" t="s">
        <v>110</v>
      </c>
      <c r="BE697" s="146">
        <f>IF(N697="základná",J697,0)</f>
        <v>0</v>
      </c>
      <c r="BF697" s="146">
        <f>IF(N697="znížená",J697,0)</f>
        <v>0</v>
      </c>
      <c r="BG697" s="146">
        <f>IF(N697="zákl. prenesená",J697,0)</f>
        <v>0</v>
      </c>
      <c r="BH697" s="146">
        <f>IF(N697="zníž. prenesená",J697,0)</f>
        <v>0</v>
      </c>
      <c r="BI697" s="146">
        <f>IF(N697="nulová",J697,0)</f>
        <v>0</v>
      </c>
      <c r="BJ697" s="17" t="s">
        <v>116</v>
      </c>
      <c r="BK697" s="146">
        <f>ROUND(I697*H697,2)</f>
        <v>0</v>
      </c>
      <c r="BL697" s="17" t="s">
        <v>115</v>
      </c>
      <c r="BM697" s="145" t="s">
        <v>1027</v>
      </c>
    </row>
    <row r="698" spans="2:65" s="10" customFormat="1" ht="22.9" customHeight="1">
      <c r="B698" s="123"/>
      <c r="D698" s="124" t="s">
        <v>70</v>
      </c>
      <c r="E698" s="156" t="s">
        <v>1028</v>
      </c>
      <c r="F698" s="156" t="s">
        <v>1029</v>
      </c>
      <c r="I698" s="126"/>
      <c r="J698" s="157">
        <f>BK698</f>
        <v>0</v>
      </c>
      <c r="L698" s="123"/>
      <c r="M698" s="128"/>
      <c r="P698" s="129">
        <f>SUM(P699:P701)</f>
        <v>0</v>
      </c>
      <c r="R698" s="129">
        <f>SUM(R699:R701)</f>
        <v>0</v>
      </c>
      <c r="T698" s="130">
        <f>SUM(T699:T701)</f>
        <v>0</v>
      </c>
      <c r="AR698" s="124" t="s">
        <v>79</v>
      </c>
      <c r="AT698" s="131" t="s">
        <v>70</v>
      </c>
      <c r="AU698" s="131" t="s">
        <v>79</v>
      </c>
      <c r="AY698" s="124" t="s">
        <v>110</v>
      </c>
      <c r="BK698" s="132">
        <f>SUM(BK699:BK701)</f>
        <v>0</v>
      </c>
    </row>
    <row r="699" spans="2:65" s="1" customFormat="1" ht="16.5" customHeight="1">
      <c r="B699" s="32"/>
      <c r="C699" s="133" t="s">
        <v>619</v>
      </c>
      <c r="D699" s="133" t="s">
        <v>111</v>
      </c>
      <c r="E699" s="134" t="s">
        <v>1030</v>
      </c>
      <c r="F699" s="135" t="s">
        <v>1031</v>
      </c>
      <c r="G699" s="136" t="s">
        <v>277</v>
      </c>
      <c r="H699" s="137">
        <v>1</v>
      </c>
      <c r="I699" s="138"/>
      <c r="J699" s="139">
        <f>ROUND(I699*H699,2)</f>
        <v>0</v>
      </c>
      <c r="K699" s="140"/>
      <c r="L699" s="32"/>
      <c r="M699" s="141" t="s">
        <v>1</v>
      </c>
      <c r="N699" s="142" t="s">
        <v>37</v>
      </c>
      <c r="P699" s="143">
        <f>O699*H699</f>
        <v>0</v>
      </c>
      <c r="Q699" s="143">
        <v>0</v>
      </c>
      <c r="R699" s="143">
        <f>Q699*H699</f>
        <v>0</v>
      </c>
      <c r="S699" s="143">
        <v>0</v>
      </c>
      <c r="T699" s="144">
        <f>S699*H699</f>
        <v>0</v>
      </c>
      <c r="AR699" s="145" t="s">
        <v>115</v>
      </c>
      <c r="AT699" s="145" t="s">
        <v>111</v>
      </c>
      <c r="AU699" s="145" t="s">
        <v>116</v>
      </c>
      <c r="AY699" s="17" t="s">
        <v>110</v>
      </c>
      <c r="BE699" s="146">
        <f>IF(N699="základná",J699,0)</f>
        <v>0</v>
      </c>
      <c r="BF699" s="146">
        <f>IF(N699="znížená",J699,0)</f>
        <v>0</v>
      </c>
      <c r="BG699" s="146">
        <f>IF(N699="zákl. prenesená",J699,0)</f>
        <v>0</v>
      </c>
      <c r="BH699" s="146">
        <f>IF(N699="zníž. prenesená",J699,0)</f>
        <v>0</v>
      </c>
      <c r="BI699" s="146">
        <f>IF(N699="nulová",J699,0)</f>
        <v>0</v>
      </c>
      <c r="BJ699" s="17" t="s">
        <v>116</v>
      </c>
      <c r="BK699" s="146">
        <f>ROUND(I699*H699,2)</f>
        <v>0</v>
      </c>
      <c r="BL699" s="17" t="s">
        <v>115</v>
      </c>
      <c r="BM699" s="145" t="s">
        <v>1032</v>
      </c>
    </row>
    <row r="700" spans="2:65" s="1" customFormat="1" ht="24.2" customHeight="1">
      <c r="B700" s="32"/>
      <c r="C700" s="133" t="s">
        <v>1033</v>
      </c>
      <c r="D700" s="133" t="s">
        <v>111</v>
      </c>
      <c r="E700" s="134" t="s">
        <v>1034</v>
      </c>
      <c r="F700" s="135" t="s">
        <v>1035</v>
      </c>
      <c r="G700" s="136" t="s">
        <v>277</v>
      </c>
      <c r="H700" s="137">
        <v>4</v>
      </c>
      <c r="I700" s="138"/>
      <c r="J700" s="139">
        <f>ROUND(I700*H700,2)</f>
        <v>0</v>
      </c>
      <c r="K700" s="140"/>
      <c r="L700" s="32"/>
      <c r="M700" s="141" t="s">
        <v>1</v>
      </c>
      <c r="N700" s="142" t="s">
        <v>37</v>
      </c>
      <c r="P700" s="143">
        <f>O700*H700</f>
        <v>0</v>
      </c>
      <c r="Q700" s="143">
        <v>0</v>
      </c>
      <c r="R700" s="143">
        <f>Q700*H700</f>
        <v>0</v>
      </c>
      <c r="S700" s="143">
        <v>0</v>
      </c>
      <c r="T700" s="144">
        <f>S700*H700</f>
        <v>0</v>
      </c>
      <c r="AR700" s="145" t="s">
        <v>115</v>
      </c>
      <c r="AT700" s="145" t="s">
        <v>111</v>
      </c>
      <c r="AU700" s="145" t="s">
        <v>116</v>
      </c>
      <c r="AY700" s="17" t="s">
        <v>110</v>
      </c>
      <c r="BE700" s="146">
        <f>IF(N700="základná",J700,0)</f>
        <v>0</v>
      </c>
      <c r="BF700" s="146">
        <f>IF(N700="znížená",J700,0)</f>
        <v>0</v>
      </c>
      <c r="BG700" s="146">
        <f>IF(N700="zákl. prenesená",J700,0)</f>
        <v>0</v>
      </c>
      <c r="BH700" s="146">
        <f>IF(N700="zníž. prenesená",J700,0)</f>
        <v>0</v>
      </c>
      <c r="BI700" s="146">
        <f>IF(N700="nulová",J700,0)</f>
        <v>0</v>
      </c>
      <c r="BJ700" s="17" t="s">
        <v>116</v>
      </c>
      <c r="BK700" s="146">
        <f>ROUND(I700*H700,2)</f>
        <v>0</v>
      </c>
      <c r="BL700" s="17" t="s">
        <v>115</v>
      </c>
      <c r="BM700" s="145" t="s">
        <v>1036</v>
      </c>
    </row>
    <row r="701" spans="2:65" s="1" customFormat="1" ht="24.2" customHeight="1">
      <c r="B701" s="32"/>
      <c r="C701" s="133" t="s">
        <v>623</v>
      </c>
      <c r="D701" s="133" t="s">
        <v>111</v>
      </c>
      <c r="E701" s="134" t="s">
        <v>1037</v>
      </c>
      <c r="F701" s="135" t="s">
        <v>1038</v>
      </c>
      <c r="G701" s="136" t="s">
        <v>277</v>
      </c>
      <c r="H701" s="137">
        <v>1</v>
      </c>
      <c r="I701" s="138"/>
      <c r="J701" s="139">
        <f>ROUND(I701*H701,2)</f>
        <v>0</v>
      </c>
      <c r="K701" s="140"/>
      <c r="L701" s="32"/>
      <c r="M701" s="141" t="s">
        <v>1</v>
      </c>
      <c r="N701" s="142" t="s">
        <v>37</v>
      </c>
      <c r="P701" s="143">
        <f>O701*H701</f>
        <v>0</v>
      </c>
      <c r="Q701" s="143">
        <v>0</v>
      </c>
      <c r="R701" s="143">
        <f>Q701*H701</f>
        <v>0</v>
      </c>
      <c r="S701" s="143">
        <v>0</v>
      </c>
      <c r="T701" s="144">
        <f>S701*H701</f>
        <v>0</v>
      </c>
      <c r="AR701" s="145" t="s">
        <v>115</v>
      </c>
      <c r="AT701" s="145" t="s">
        <v>111</v>
      </c>
      <c r="AU701" s="145" t="s">
        <v>116</v>
      </c>
      <c r="AY701" s="17" t="s">
        <v>110</v>
      </c>
      <c r="BE701" s="146">
        <f>IF(N701="základná",J701,0)</f>
        <v>0</v>
      </c>
      <c r="BF701" s="146">
        <f>IF(N701="znížená",J701,0)</f>
        <v>0</v>
      </c>
      <c r="BG701" s="146">
        <f>IF(N701="zákl. prenesená",J701,0)</f>
        <v>0</v>
      </c>
      <c r="BH701" s="146">
        <f>IF(N701="zníž. prenesená",J701,0)</f>
        <v>0</v>
      </c>
      <c r="BI701" s="146">
        <f>IF(N701="nulová",J701,0)</f>
        <v>0</v>
      </c>
      <c r="BJ701" s="17" t="s">
        <v>116</v>
      </c>
      <c r="BK701" s="146">
        <f>ROUND(I701*H701,2)</f>
        <v>0</v>
      </c>
      <c r="BL701" s="17" t="s">
        <v>115</v>
      </c>
      <c r="BM701" s="145" t="s">
        <v>1039</v>
      </c>
    </row>
    <row r="702" spans="2:65" s="10" customFormat="1" ht="25.9" customHeight="1">
      <c r="B702" s="123"/>
      <c r="D702" s="124" t="s">
        <v>70</v>
      </c>
      <c r="E702" s="125" t="s">
        <v>1040</v>
      </c>
      <c r="F702" s="125" t="s">
        <v>1041</v>
      </c>
      <c r="I702" s="126"/>
      <c r="J702" s="127">
        <f>BK702</f>
        <v>0</v>
      </c>
      <c r="L702" s="123"/>
      <c r="M702" s="128"/>
      <c r="P702" s="129">
        <f>P703+P723</f>
        <v>0</v>
      </c>
      <c r="R702" s="129">
        <f>R703+R723</f>
        <v>1.9201042424000003</v>
      </c>
      <c r="T702" s="130">
        <f>T703+T723</f>
        <v>0</v>
      </c>
      <c r="AR702" s="124" t="s">
        <v>116</v>
      </c>
      <c r="AT702" s="131" t="s">
        <v>70</v>
      </c>
      <c r="AU702" s="131" t="s">
        <v>71</v>
      </c>
      <c r="AY702" s="124" t="s">
        <v>110</v>
      </c>
      <c r="BK702" s="132">
        <f>BK703+BK723</f>
        <v>0</v>
      </c>
    </row>
    <row r="703" spans="2:65" s="10" customFormat="1" ht="22.9" customHeight="1">
      <c r="B703" s="123"/>
      <c r="D703" s="124" t="s">
        <v>70</v>
      </c>
      <c r="E703" s="156" t="s">
        <v>1042</v>
      </c>
      <c r="F703" s="156" t="s">
        <v>1043</v>
      </c>
      <c r="I703" s="126"/>
      <c r="J703" s="157">
        <f>BK703</f>
        <v>0</v>
      </c>
      <c r="L703" s="123"/>
      <c r="M703" s="128"/>
      <c r="P703" s="129">
        <f>SUM(P704:P722)</f>
        <v>0</v>
      </c>
      <c r="R703" s="129">
        <f>SUM(R704:R722)</f>
        <v>1.9201042424000003</v>
      </c>
      <c r="T703" s="130">
        <f>SUM(T704:T722)</f>
        <v>0</v>
      </c>
      <c r="AR703" s="124" t="s">
        <v>79</v>
      </c>
      <c r="AT703" s="131" t="s">
        <v>70</v>
      </c>
      <c r="AU703" s="131" t="s">
        <v>79</v>
      </c>
      <c r="AY703" s="124" t="s">
        <v>110</v>
      </c>
      <c r="BK703" s="132">
        <f>SUM(BK704:BK722)</f>
        <v>0</v>
      </c>
    </row>
    <row r="704" spans="2:65" s="1" customFormat="1" ht="37.9" customHeight="1">
      <c r="B704" s="32"/>
      <c r="C704" s="133" t="s">
        <v>1044</v>
      </c>
      <c r="D704" s="133" t="s">
        <v>111</v>
      </c>
      <c r="E704" s="134" t="s">
        <v>1045</v>
      </c>
      <c r="F704" s="135" t="s">
        <v>1046</v>
      </c>
      <c r="G704" s="136" t="s">
        <v>159</v>
      </c>
      <c r="H704" s="137">
        <v>597.72</v>
      </c>
      <c r="I704" s="138"/>
      <c r="J704" s="139">
        <f>ROUND(I704*H704,2)</f>
        <v>0</v>
      </c>
      <c r="K704" s="140"/>
      <c r="L704" s="32"/>
      <c r="M704" s="141" t="s">
        <v>1</v>
      </c>
      <c r="N704" s="142" t="s">
        <v>37</v>
      </c>
      <c r="P704" s="143">
        <f>O704*H704</f>
        <v>0</v>
      </c>
      <c r="Q704" s="143">
        <v>2.5000000000000001E-3</v>
      </c>
      <c r="R704" s="143">
        <f>Q704*H704</f>
        <v>1.4943000000000002</v>
      </c>
      <c r="S704" s="143">
        <v>0</v>
      </c>
      <c r="T704" s="144">
        <f>S704*H704</f>
        <v>0</v>
      </c>
      <c r="AR704" s="145" t="s">
        <v>115</v>
      </c>
      <c r="AT704" s="145" t="s">
        <v>111</v>
      </c>
      <c r="AU704" s="145" t="s">
        <v>116</v>
      </c>
      <c r="AY704" s="17" t="s">
        <v>110</v>
      </c>
      <c r="BE704" s="146">
        <f>IF(N704="základná",J704,0)</f>
        <v>0</v>
      </c>
      <c r="BF704" s="146">
        <f>IF(N704="znížená",J704,0)</f>
        <v>0</v>
      </c>
      <c r="BG704" s="146">
        <f>IF(N704="zákl. prenesená",J704,0)</f>
        <v>0</v>
      </c>
      <c r="BH704" s="146">
        <f>IF(N704="zníž. prenesená",J704,0)</f>
        <v>0</v>
      </c>
      <c r="BI704" s="146">
        <f>IF(N704="nulová",J704,0)</f>
        <v>0</v>
      </c>
      <c r="BJ704" s="17" t="s">
        <v>116</v>
      </c>
      <c r="BK704" s="146">
        <f>ROUND(I704*H704,2)</f>
        <v>0</v>
      </c>
      <c r="BL704" s="17" t="s">
        <v>115</v>
      </c>
      <c r="BM704" s="145" t="s">
        <v>1047</v>
      </c>
    </row>
    <row r="705" spans="2:65" s="12" customFormat="1" ht="11.25">
      <c r="B705" s="158"/>
      <c r="D705" s="159" t="s">
        <v>163</v>
      </c>
      <c r="E705" s="160" t="s">
        <v>1</v>
      </c>
      <c r="F705" s="161" t="s">
        <v>1048</v>
      </c>
      <c r="H705" s="160" t="s">
        <v>1</v>
      </c>
      <c r="I705" s="162"/>
      <c r="L705" s="158"/>
      <c r="M705" s="163"/>
      <c r="T705" s="164"/>
      <c r="AT705" s="160" t="s">
        <v>163</v>
      </c>
      <c r="AU705" s="160" t="s">
        <v>116</v>
      </c>
      <c r="AV705" s="12" t="s">
        <v>79</v>
      </c>
      <c r="AW705" s="12" t="s">
        <v>28</v>
      </c>
      <c r="AX705" s="12" t="s">
        <v>71</v>
      </c>
      <c r="AY705" s="160" t="s">
        <v>110</v>
      </c>
    </row>
    <row r="706" spans="2:65" s="13" customFormat="1" ht="11.25">
      <c r="B706" s="165"/>
      <c r="D706" s="159" t="s">
        <v>163</v>
      </c>
      <c r="E706" s="166" t="s">
        <v>1</v>
      </c>
      <c r="F706" s="167" t="s">
        <v>1049</v>
      </c>
      <c r="H706" s="168">
        <v>597.72</v>
      </c>
      <c r="I706" s="169"/>
      <c r="L706" s="165"/>
      <c r="M706" s="170"/>
      <c r="T706" s="171"/>
      <c r="AT706" s="166" t="s">
        <v>163</v>
      </c>
      <c r="AU706" s="166" t="s">
        <v>116</v>
      </c>
      <c r="AV706" s="13" t="s">
        <v>116</v>
      </c>
      <c r="AW706" s="13" t="s">
        <v>28</v>
      </c>
      <c r="AX706" s="13" t="s">
        <v>71</v>
      </c>
      <c r="AY706" s="166" t="s">
        <v>110</v>
      </c>
    </row>
    <row r="707" spans="2:65" s="14" customFormat="1" ht="11.25">
      <c r="B707" s="172"/>
      <c r="D707" s="159" t="s">
        <v>163</v>
      </c>
      <c r="E707" s="173" t="s">
        <v>1</v>
      </c>
      <c r="F707" s="174" t="s">
        <v>167</v>
      </c>
      <c r="H707" s="175">
        <v>597.72</v>
      </c>
      <c r="I707" s="176"/>
      <c r="L707" s="172"/>
      <c r="M707" s="177"/>
      <c r="T707" s="178"/>
      <c r="AT707" s="173" t="s">
        <v>163</v>
      </c>
      <c r="AU707" s="173" t="s">
        <v>116</v>
      </c>
      <c r="AV707" s="14" t="s">
        <v>115</v>
      </c>
      <c r="AW707" s="14" t="s">
        <v>28</v>
      </c>
      <c r="AX707" s="14" t="s">
        <v>79</v>
      </c>
      <c r="AY707" s="173" t="s">
        <v>110</v>
      </c>
    </row>
    <row r="708" spans="2:65" s="1" customFormat="1" ht="24.2" customHeight="1">
      <c r="B708" s="32"/>
      <c r="C708" s="133" t="s">
        <v>628</v>
      </c>
      <c r="D708" s="133" t="s">
        <v>111</v>
      </c>
      <c r="E708" s="134" t="s">
        <v>1050</v>
      </c>
      <c r="F708" s="135" t="s">
        <v>1051</v>
      </c>
      <c r="G708" s="136" t="s">
        <v>159</v>
      </c>
      <c r="H708" s="137">
        <v>597.72</v>
      </c>
      <c r="I708" s="138"/>
      <c r="J708" s="139">
        <f>ROUND(I708*H708,2)</f>
        <v>0</v>
      </c>
      <c r="K708" s="140"/>
      <c r="L708" s="32"/>
      <c r="M708" s="141" t="s">
        <v>1</v>
      </c>
      <c r="N708" s="142" t="s">
        <v>37</v>
      </c>
      <c r="P708" s="143">
        <f>O708*H708</f>
        <v>0</v>
      </c>
      <c r="Q708" s="143">
        <v>0</v>
      </c>
      <c r="R708" s="143">
        <f>Q708*H708</f>
        <v>0</v>
      </c>
      <c r="S708" s="143">
        <v>0</v>
      </c>
      <c r="T708" s="144">
        <f>S708*H708</f>
        <v>0</v>
      </c>
      <c r="AR708" s="145" t="s">
        <v>115</v>
      </c>
      <c r="AT708" s="145" t="s">
        <v>111</v>
      </c>
      <c r="AU708" s="145" t="s">
        <v>116</v>
      </c>
      <c r="AY708" s="17" t="s">
        <v>110</v>
      </c>
      <c r="BE708" s="146">
        <f>IF(N708="základná",J708,0)</f>
        <v>0</v>
      </c>
      <c r="BF708" s="146">
        <f>IF(N708="znížená",J708,0)</f>
        <v>0</v>
      </c>
      <c r="BG708" s="146">
        <f>IF(N708="zákl. prenesená",J708,0)</f>
        <v>0</v>
      </c>
      <c r="BH708" s="146">
        <f>IF(N708="zníž. prenesená",J708,0)</f>
        <v>0</v>
      </c>
      <c r="BI708" s="146">
        <f>IF(N708="nulová",J708,0)</f>
        <v>0</v>
      </c>
      <c r="BJ708" s="17" t="s">
        <v>116</v>
      </c>
      <c r="BK708" s="146">
        <f>ROUND(I708*H708,2)</f>
        <v>0</v>
      </c>
      <c r="BL708" s="17" t="s">
        <v>115</v>
      </c>
      <c r="BM708" s="145" t="s">
        <v>1052</v>
      </c>
    </row>
    <row r="709" spans="2:65" s="12" customFormat="1" ht="11.25">
      <c r="B709" s="158"/>
      <c r="D709" s="159" t="s">
        <v>163</v>
      </c>
      <c r="E709" s="160" t="s">
        <v>1</v>
      </c>
      <c r="F709" s="161" t="s">
        <v>1048</v>
      </c>
      <c r="H709" s="160" t="s">
        <v>1</v>
      </c>
      <c r="I709" s="162"/>
      <c r="L709" s="158"/>
      <c r="M709" s="163"/>
      <c r="T709" s="164"/>
      <c r="AT709" s="160" t="s">
        <v>163</v>
      </c>
      <c r="AU709" s="160" t="s">
        <v>116</v>
      </c>
      <c r="AV709" s="12" t="s">
        <v>79</v>
      </c>
      <c r="AW709" s="12" t="s">
        <v>28</v>
      </c>
      <c r="AX709" s="12" t="s">
        <v>71</v>
      </c>
      <c r="AY709" s="160" t="s">
        <v>110</v>
      </c>
    </row>
    <row r="710" spans="2:65" s="13" customFormat="1" ht="11.25">
      <c r="B710" s="165"/>
      <c r="D710" s="159" t="s">
        <v>163</v>
      </c>
      <c r="E710" s="166" t="s">
        <v>1</v>
      </c>
      <c r="F710" s="167" t="s">
        <v>1049</v>
      </c>
      <c r="H710" s="168">
        <v>597.72</v>
      </c>
      <c r="I710" s="169"/>
      <c r="L710" s="165"/>
      <c r="M710" s="170"/>
      <c r="T710" s="171"/>
      <c r="AT710" s="166" t="s">
        <v>163</v>
      </c>
      <c r="AU710" s="166" t="s">
        <v>116</v>
      </c>
      <c r="AV710" s="13" t="s">
        <v>116</v>
      </c>
      <c r="AW710" s="13" t="s">
        <v>28</v>
      </c>
      <c r="AX710" s="13" t="s">
        <v>71</v>
      </c>
      <c r="AY710" s="166" t="s">
        <v>110</v>
      </c>
    </row>
    <row r="711" spans="2:65" s="14" customFormat="1" ht="11.25">
      <c r="B711" s="172"/>
      <c r="D711" s="159" t="s">
        <v>163</v>
      </c>
      <c r="E711" s="173" t="s">
        <v>1</v>
      </c>
      <c r="F711" s="174" t="s">
        <v>167</v>
      </c>
      <c r="H711" s="175">
        <v>597.72</v>
      </c>
      <c r="I711" s="176"/>
      <c r="L711" s="172"/>
      <c r="M711" s="177"/>
      <c r="T711" s="178"/>
      <c r="AT711" s="173" t="s">
        <v>163</v>
      </c>
      <c r="AU711" s="173" t="s">
        <v>116</v>
      </c>
      <c r="AV711" s="14" t="s">
        <v>115</v>
      </c>
      <c r="AW711" s="14" t="s">
        <v>28</v>
      </c>
      <c r="AX711" s="14" t="s">
        <v>79</v>
      </c>
      <c r="AY711" s="173" t="s">
        <v>110</v>
      </c>
    </row>
    <row r="712" spans="2:65" s="1" customFormat="1" ht="24.2" customHeight="1">
      <c r="B712" s="32"/>
      <c r="C712" s="186" t="s">
        <v>1053</v>
      </c>
      <c r="D712" s="186" t="s">
        <v>257</v>
      </c>
      <c r="E712" s="187" t="s">
        <v>1054</v>
      </c>
      <c r="F712" s="188" t="s">
        <v>1055</v>
      </c>
      <c r="G712" s="189" t="s">
        <v>502</v>
      </c>
      <c r="H712" s="190">
        <v>597.72</v>
      </c>
      <c r="I712" s="191"/>
      <c r="J712" s="192">
        <f>ROUND(I712*H712,2)</f>
        <v>0</v>
      </c>
      <c r="K712" s="193"/>
      <c r="L712" s="194"/>
      <c r="M712" s="195" t="s">
        <v>1</v>
      </c>
      <c r="N712" s="196" t="s">
        <v>37</v>
      </c>
      <c r="P712" s="143">
        <f>O712*H712</f>
        <v>0</v>
      </c>
      <c r="Q712" s="143">
        <v>0</v>
      </c>
      <c r="R712" s="143">
        <f>Q712*H712</f>
        <v>0</v>
      </c>
      <c r="S712" s="143">
        <v>0</v>
      </c>
      <c r="T712" s="144">
        <f>S712*H712</f>
        <v>0</v>
      </c>
      <c r="AR712" s="145" t="s">
        <v>125</v>
      </c>
      <c r="AT712" s="145" t="s">
        <v>257</v>
      </c>
      <c r="AU712" s="145" t="s">
        <v>116</v>
      </c>
      <c r="AY712" s="17" t="s">
        <v>110</v>
      </c>
      <c r="BE712" s="146">
        <f>IF(N712="základná",J712,0)</f>
        <v>0</v>
      </c>
      <c r="BF712" s="146">
        <f>IF(N712="znížená",J712,0)</f>
        <v>0</v>
      </c>
      <c r="BG712" s="146">
        <f>IF(N712="zákl. prenesená",J712,0)</f>
        <v>0</v>
      </c>
      <c r="BH712" s="146">
        <f>IF(N712="zníž. prenesená",J712,0)</f>
        <v>0</v>
      </c>
      <c r="BI712" s="146">
        <f>IF(N712="nulová",J712,0)</f>
        <v>0</v>
      </c>
      <c r="BJ712" s="17" t="s">
        <v>116</v>
      </c>
      <c r="BK712" s="146">
        <f>ROUND(I712*H712,2)</f>
        <v>0</v>
      </c>
      <c r="BL712" s="17" t="s">
        <v>115</v>
      </c>
      <c r="BM712" s="145" t="s">
        <v>1056</v>
      </c>
    </row>
    <row r="713" spans="2:65" s="1" customFormat="1" ht="24.2" customHeight="1">
      <c r="B713" s="32"/>
      <c r="C713" s="133" t="s">
        <v>632</v>
      </c>
      <c r="D713" s="133" t="s">
        <v>111</v>
      </c>
      <c r="E713" s="134" t="s">
        <v>1057</v>
      </c>
      <c r="F713" s="135" t="s">
        <v>1058</v>
      </c>
      <c r="G713" s="136" t="s">
        <v>159</v>
      </c>
      <c r="H713" s="137">
        <v>785.24</v>
      </c>
      <c r="I713" s="138"/>
      <c r="J713" s="139">
        <f>ROUND(I713*H713,2)</f>
        <v>0</v>
      </c>
      <c r="K713" s="140"/>
      <c r="L713" s="32"/>
      <c r="M713" s="141" t="s">
        <v>1</v>
      </c>
      <c r="N713" s="142" t="s">
        <v>37</v>
      </c>
      <c r="P713" s="143">
        <f>O713*H713</f>
        <v>0</v>
      </c>
      <c r="Q713" s="143">
        <v>5.4226000000000003E-4</v>
      </c>
      <c r="R713" s="143">
        <f>Q713*H713</f>
        <v>0.42580424240000003</v>
      </c>
      <c r="S713" s="143">
        <v>0</v>
      </c>
      <c r="T713" s="144">
        <f>S713*H713</f>
        <v>0</v>
      </c>
      <c r="AR713" s="145" t="s">
        <v>115</v>
      </c>
      <c r="AT713" s="145" t="s">
        <v>111</v>
      </c>
      <c r="AU713" s="145" t="s">
        <v>116</v>
      </c>
      <c r="AY713" s="17" t="s">
        <v>110</v>
      </c>
      <c r="BE713" s="146">
        <f>IF(N713="základná",J713,0)</f>
        <v>0</v>
      </c>
      <c r="BF713" s="146">
        <f>IF(N713="znížená",J713,0)</f>
        <v>0</v>
      </c>
      <c r="BG713" s="146">
        <f>IF(N713="zákl. prenesená",J713,0)</f>
        <v>0</v>
      </c>
      <c r="BH713" s="146">
        <f>IF(N713="zníž. prenesená",J713,0)</f>
        <v>0</v>
      </c>
      <c r="BI713" s="146">
        <f>IF(N713="nulová",J713,0)</f>
        <v>0</v>
      </c>
      <c r="BJ713" s="17" t="s">
        <v>116</v>
      </c>
      <c r="BK713" s="146">
        <f>ROUND(I713*H713,2)</f>
        <v>0</v>
      </c>
      <c r="BL713" s="17" t="s">
        <v>115</v>
      </c>
      <c r="BM713" s="145" t="s">
        <v>1059</v>
      </c>
    </row>
    <row r="714" spans="2:65" s="13" customFormat="1" ht="11.25">
      <c r="B714" s="165"/>
      <c r="D714" s="159" t="s">
        <v>163</v>
      </c>
      <c r="E714" s="166" t="s">
        <v>1</v>
      </c>
      <c r="F714" s="167" t="s">
        <v>1060</v>
      </c>
      <c r="H714" s="168">
        <v>597.72</v>
      </c>
      <c r="I714" s="169"/>
      <c r="L714" s="165"/>
      <c r="M714" s="170"/>
      <c r="T714" s="171"/>
      <c r="AT714" s="166" t="s">
        <v>163</v>
      </c>
      <c r="AU714" s="166" t="s">
        <v>116</v>
      </c>
      <c r="AV714" s="13" t="s">
        <v>116</v>
      </c>
      <c r="AW714" s="13" t="s">
        <v>28</v>
      </c>
      <c r="AX714" s="13" t="s">
        <v>71</v>
      </c>
      <c r="AY714" s="166" t="s">
        <v>110</v>
      </c>
    </row>
    <row r="715" spans="2:65" s="13" customFormat="1" ht="11.25">
      <c r="B715" s="165"/>
      <c r="D715" s="159" t="s">
        <v>163</v>
      </c>
      <c r="E715" s="166" t="s">
        <v>1</v>
      </c>
      <c r="F715" s="167" t="s">
        <v>1061</v>
      </c>
      <c r="H715" s="168">
        <v>187.52</v>
      </c>
      <c r="I715" s="169"/>
      <c r="L715" s="165"/>
      <c r="M715" s="170"/>
      <c r="T715" s="171"/>
      <c r="AT715" s="166" t="s">
        <v>163</v>
      </c>
      <c r="AU715" s="166" t="s">
        <v>116</v>
      </c>
      <c r="AV715" s="13" t="s">
        <v>116</v>
      </c>
      <c r="AW715" s="13" t="s">
        <v>28</v>
      </c>
      <c r="AX715" s="13" t="s">
        <v>71</v>
      </c>
      <c r="AY715" s="166" t="s">
        <v>110</v>
      </c>
    </row>
    <row r="716" spans="2:65" s="14" customFormat="1" ht="11.25">
      <c r="B716" s="172"/>
      <c r="D716" s="159" t="s">
        <v>163</v>
      </c>
      <c r="E716" s="173" t="s">
        <v>1</v>
      </c>
      <c r="F716" s="174" t="s">
        <v>167</v>
      </c>
      <c r="H716" s="175">
        <v>785.24</v>
      </c>
      <c r="I716" s="176"/>
      <c r="L716" s="172"/>
      <c r="M716" s="177"/>
      <c r="T716" s="178"/>
      <c r="AT716" s="173" t="s">
        <v>163</v>
      </c>
      <c r="AU716" s="173" t="s">
        <v>116</v>
      </c>
      <c r="AV716" s="14" t="s">
        <v>115</v>
      </c>
      <c r="AW716" s="14" t="s">
        <v>28</v>
      </c>
      <c r="AX716" s="14" t="s">
        <v>79</v>
      </c>
      <c r="AY716" s="173" t="s">
        <v>110</v>
      </c>
    </row>
    <row r="717" spans="2:65" s="1" customFormat="1" ht="16.5" customHeight="1">
      <c r="B717" s="32"/>
      <c r="C717" s="186" t="s">
        <v>1062</v>
      </c>
      <c r="D717" s="186" t="s">
        <v>257</v>
      </c>
      <c r="E717" s="187" t="s">
        <v>1063</v>
      </c>
      <c r="F717" s="188" t="s">
        <v>1064</v>
      </c>
      <c r="G717" s="189" t="s">
        <v>159</v>
      </c>
      <c r="H717" s="190">
        <v>903.02599999999995</v>
      </c>
      <c r="I717" s="191"/>
      <c r="J717" s="192">
        <f>ROUND(I717*H717,2)</f>
        <v>0</v>
      </c>
      <c r="K717" s="193"/>
      <c r="L717" s="194"/>
      <c r="M717" s="195" t="s">
        <v>1</v>
      </c>
      <c r="N717" s="196" t="s">
        <v>37</v>
      </c>
      <c r="P717" s="143">
        <f>O717*H717</f>
        <v>0</v>
      </c>
      <c r="Q717" s="143">
        <v>0</v>
      </c>
      <c r="R717" s="143">
        <f>Q717*H717</f>
        <v>0</v>
      </c>
      <c r="S717" s="143">
        <v>0</v>
      </c>
      <c r="T717" s="144">
        <f>S717*H717</f>
        <v>0</v>
      </c>
      <c r="AR717" s="145" t="s">
        <v>125</v>
      </c>
      <c r="AT717" s="145" t="s">
        <v>257</v>
      </c>
      <c r="AU717" s="145" t="s">
        <v>116</v>
      </c>
      <c r="AY717" s="17" t="s">
        <v>110</v>
      </c>
      <c r="BE717" s="146">
        <f>IF(N717="základná",J717,0)</f>
        <v>0</v>
      </c>
      <c r="BF717" s="146">
        <f>IF(N717="znížená",J717,0)</f>
        <v>0</v>
      </c>
      <c r="BG717" s="146">
        <f>IF(N717="zákl. prenesená",J717,0)</f>
        <v>0</v>
      </c>
      <c r="BH717" s="146">
        <f>IF(N717="zníž. prenesená",J717,0)</f>
        <v>0</v>
      </c>
      <c r="BI717" s="146">
        <f>IF(N717="nulová",J717,0)</f>
        <v>0</v>
      </c>
      <c r="BJ717" s="17" t="s">
        <v>116</v>
      </c>
      <c r="BK717" s="146">
        <f>ROUND(I717*H717,2)</f>
        <v>0</v>
      </c>
      <c r="BL717" s="17" t="s">
        <v>115</v>
      </c>
      <c r="BM717" s="145" t="s">
        <v>1065</v>
      </c>
    </row>
    <row r="718" spans="2:65" s="13" customFormat="1" ht="11.25">
      <c r="B718" s="165"/>
      <c r="D718" s="159" t="s">
        <v>163</v>
      </c>
      <c r="E718" s="166" t="s">
        <v>1</v>
      </c>
      <c r="F718" s="167" t="s">
        <v>1066</v>
      </c>
      <c r="H718" s="168">
        <v>903.02599999999995</v>
      </c>
      <c r="I718" s="169"/>
      <c r="L718" s="165"/>
      <c r="M718" s="170"/>
      <c r="T718" s="171"/>
      <c r="AT718" s="166" t="s">
        <v>163</v>
      </c>
      <c r="AU718" s="166" t="s">
        <v>116</v>
      </c>
      <c r="AV718" s="13" t="s">
        <v>116</v>
      </c>
      <c r="AW718" s="13" t="s">
        <v>28</v>
      </c>
      <c r="AX718" s="13" t="s">
        <v>71</v>
      </c>
      <c r="AY718" s="166" t="s">
        <v>110</v>
      </c>
    </row>
    <row r="719" spans="2:65" s="14" customFormat="1" ht="11.25">
      <c r="B719" s="172"/>
      <c r="D719" s="159" t="s">
        <v>163</v>
      </c>
      <c r="E719" s="173" t="s">
        <v>1</v>
      </c>
      <c r="F719" s="174" t="s">
        <v>167</v>
      </c>
      <c r="H719" s="175">
        <v>903.02599999999995</v>
      </c>
      <c r="I719" s="176"/>
      <c r="L719" s="172"/>
      <c r="M719" s="177"/>
      <c r="T719" s="178"/>
      <c r="AT719" s="173" t="s">
        <v>163</v>
      </c>
      <c r="AU719" s="173" t="s">
        <v>116</v>
      </c>
      <c r="AV719" s="14" t="s">
        <v>115</v>
      </c>
      <c r="AW719" s="14" t="s">
        <v>28</v>
      </c>
      <c r="AX719" s="14" t="s">
        <v>79</v>
      </c>
      <c r="AY719" s="173" t="s">
        <v>110</v>
      </c>
    </row>
    <row r="720" spans="2:65" s="1" customFormat="1" ht="24.2" customHeight="1">
      <c r="B720" s="32"/>
      <c r="C720" s="133" t="s">
        <v>636</v>
      </c>
      <c r="D720" s="133" t="s">
        <v>111</v>
      </c>
      <c r="E720" s="134" t="s">
        <v>1067</v>
      </c>
      <c r="F720" s="135" t="s">
        <v>1068</v>
      </c>
      <c r="G720" s="136" t="s">
        <v>159</v>
      </c>
      <c r="H720" s="137">
        <v>597.72</v>
      </c>
      <c r="I720" s="138"/>
      <c r="J720" s="139">
        <f>ROUND(I720*H720,2)</f>
        <v>0</v>
      </c>
      <c r="K720" s="140"/>
      <c r="L720" s="32"/>
      <c r="M720" s="141" t="s">
        <v>1</v>
      </c>
      <c r="N720" s="142" t="s">
        <v>37</v>
      </c>
      <c r="P720" s="143">
        <f>O720*H720</f>
        <v>0</v>
      </c>
      <c r="Q720" s="143">
        <v>0</v>
      </c>
      <c r="R720" s="143">
        <f>Q720*H720</f>
        <v>0</v>
      </c>
      <c r="S720" s="143">
        <v>0</v>
      </c>
      <c r="T720" s="144">
        <f>S720*H720</f>
        <v>0</v>
      </c>
      <c r="AR720" s="145" t="s">
        <v>115</v>
      </c>
      <c r="AT720" s="145" t="s">
        <v>111</v>
      </c>
      <c r="AU720" s="145" t="s">
        <v>116</v>
      </c>
      <c r="AY720" s="17" t="s">
        <v>110</v>
      </c>
      <c r="BE720" s="146">
        <f>IF(N720="základná",J720,0)</f>
        <v>0</v>
      </c>
      <c r="BF720" s="146">
        <f>IF(N720="znížená",J720,0)</f>
        <v>0</v>
      </c>
      <c r="BG720" s="146">
        <f>IF(N720="zákl. prenesená",J720,0)</f>
        <v>0</v>
      </c>
      <c r="BH720" s="146">
        <f>IF(N720="zníž. prenesená",J720,0)</f>
        <v>0</v>
      </c>
      <c r="BI720" s="146">
        <f>IF(N720="nulová",J720,0)</f>
        <v>0</v>
      </c>
      <c r="BJ720" s="17" t="s">
        <v>116</v>
      </c>
      <c r="BK720" s="146">
        <f>ROUND(I720*H720,2)</f>
        <v>0</v>
      </c>
      <c r="BL720" s="17" t="s">
        <v>115</v>
      </c>
      <c r="BM720" s="145" t="s">
        <v>1069</v>
      </c>
    </row>
    <row r="721" spans="2:65" s="13" customFormat="1" ht="11.25">
      <c r="B721" s="165"/>
      <c r="D721" s="159" t="s">
        <v>163</v>
      </c>
      <c r="E721" s="166" t="s">
        <v>1</v>
      </c>
      <c r="F721" s="167" t="s">
        <v>1070</v>
      </c>
      <c r="H721" s="168">
        <v>597.72</v>
      </c>
      <c r="I721" s="169"/>
      <c r="L721" s="165"/>
      <c r="M721" s="170"/>
      <c r="T721" s="171"/>
      <c r="AT721" s="166" t="s">
        <v>163</v>
      </c>
      <c r="AU721" s="166" t="s">
        <v>116</v>
      </c>
      <c r="AV721" s="13" t="s">
        <v>116</v>
      </c>
      <c r="AW721" s="13" t="s">
        <v>28</v>
      </c>
      <c r="AX721" s="13" t="s">
        <v>71</v>
      </c>
      <c r="AY721" s="166" t="s">
        <v>110</v>
      </c>
    </row>
    <row r="722" spans="2:65" s="14" customFormat="1" ht="11.25">
      <c r="B722" s="172"/>
      <c r="D722" s="159" t="s">
        <v>163</v>
      </c>
      <c r="E722" s="173" t="s">
        <v>1</v>
      </c>
      <c r="F722" s="174" t="s">
        <v>167</v>
      </c>
      <c r="H722" s="175">
        <v>597.72</v>
      </c>
      <c r="I722" s="176"/>
      <c r="L722" s="172"/>
      <c r="M722" s="177"/>
      <c r="T722" s="178"/>
      <c r="AT722" s="173" t="s">
        <v>163</v>
      </c>
      <c r="AU722" s="173" t="s">
        <v>116</v>
      </c>
      <c r="AV722" s="14" t="s">
        <v>115</v>
      </c>
      <c r="AW722" s="14" t="s">
        <v>28</v>
      </c>
      <c r="AX722" s="14" t="s">
        <v>79</v>
      </c>
      <c r="AY722" s="173" t="s">
        <v>110</v>
      </c>
    </row>
    <row r="723" spans="2:65" s="10" customFormat="1" ht="22.9" customHeight="1">
      <c r="B723" s="123"/>
      <c r="D723" s="124" t="s">
        <v>70</v>
      </c>
      <c r="E723" s="156" t="s">
        <v>1071</v>
      </c>
      <c r="F723" s="156" t="s">
        <v>1072</v>
      </c>
      <c r="I723" s="126"/>
      <c r="J723" s="157">
        <f>BK723</f>
        <v>0</v>
      </c>
      <c r="L723" s="123"/>
      <c r="M723" s="128"/>
      <c r="P723" s="129">
        <f>SUM(P724:P775)</f>
        <v>0</v>
      </c>
      <c r="R723" s="129">
        <f>SUM(R724:R775)</f>
        <v>0</v>
      </c>
      <c r="T723" s="130">
        <f>SUM(T724:T775)</f>
        <v>0</v>
      </c>
      <c r="AR723" s="124" t="s">
        <v>79</v>
      </c>
      <c r="AT723" s="131" t="s">
        <v>70</v>
      </c>
      <c r="AU723" s="131" t="s">
        <v>79</v>
      </c>
      <c r="AY723" s="124" t="s">
        <v>110</v>
      </c>
      <c r="BK723" s="132">
        <f>SUM(BK724:BK775)</f>
        <v>0</v>
      </c>
    </row>
    <row r="724" spans="2:65" s="1" customFormat="1" ht="24.2" customHeight="1">
      <c r="B724" s="32"/>
      <c r="C724" s="133" t="s">
        <v>1073</v>
      </c>
      <c r="D724" s="133" t="s">
        <v>111</v>
      </c>
      <c r="E724" s="134" t="s">
        <v>1074</v>
      </c>
      <c r="F724" s="135" t="s">
        <v>1075</v>
      </c>
      <c r="G724" s="136" t="s">
        <v>159</v>
      </c>
      <c r="H724" s="137">
        <v>180.08600000000001</v>
      </c>
      <c r="I724" s="138"/>
      <c r="J724" s="139">
        <f>ROUND(I724*H724,2)</f>
        <v>0</v>
      </c>
      <c r="K724" s="140"/>
      <c r="L724" s="32"/>
      <c r="M724" s="141" t="s">
        <v>1</v>
      </c>
      <c r="N724" s="142" t="s">
        <v>37</v>
      </c>
      <c r="P724" s="143">
        <f>O724*H724</f>
        <v>0</v>
      </c>
      <c r="Q724" s="143">
        <v>0</v>
      </c>
      <c r="R724" s="143">
        <f>Q724*H724</f>
        <v>0</v>
      </c>
      <c r="S724" s="143">
        <v>0</v>
      </c>
      <c r="T724" s="144">
        <f>S724*H724</f>
        <v>0</v>
      </c>
      <c r="AR724" s="145" t="s">
        <v>115</v>
      </c>
      <c r="AT724" s="145" t="s">
        <v>111</v>
      </c>
      <c r="AU724" s="145" t="s">
        <v>116</v>
      </c>
      <c r="AY724" s="17" t="s">
        <v>110</v>
      </c>
      <c r="BE724" s="146">
        <f>IF(N724="základná",J724,0)</f>
        <v>0</v>
      </c>
      <c r="BF724" s="146">
        <f>IF(N724="znížená",J724,0)</f>
        <v>0</v>
      </c>
      <c r="BG724" s="146">
        <f>IF(N724="zákl. prenesená",J724,0)</f>
        <v>0</v>
      </c>
      <c r="BH724" s="146">
        <f>IF(N724="zníž. prenesená",J724,0)</f>
        <v>0</v>
      </c>
      <c r="BI724" s="146">
        <f>IF(N724="nulová",J724,0)</f>
        <v>0</v>
      </c>
      <c r="BJ724" s="17" t="s">
        <v>116</v>
      </c>
      <c r="BK724" s="146">
        <f>ROUND(I724*H724,2)</f>
        <v>0</v>
      </c>
      <c r="BL724" s="17" t="s">
        <v>115</v>
      </c>
      <c r="BM724" s="145" t="s">
        <v>1076</v>
      </c>
    </row>
    <row r="725" spans="2:65" s="13" customFormat="1" ht="22.5">
      <c r="B725" s="165"/>
      <c r="D725" s="159" t="s">
        <v>163</v>
      </c>
      <c r="E725" s="166" t="s">
        <v>1</v>
      </c>
      <c r="F725" s="167" t="s">
        <v>1077</v>
      </c>
      <c r="H725" s="168">
        <v>20.895</v>
      </c>
      <c r="I725" s="169"/>
      <c r="L725" s="165"/>
      <c r="M725" s="170"/>
      <c r="T725" s="171"/>
      <c r="AT725" s="166" t="s">
        <v>163</v>
      </c>
      <c r="AU725" s="166" t="s">
        <v>116</v>
      </c>
      <c r="AV725" s="13" t="s">
        <v>116</v>
      </c>
      <c r="AW725" s="13" t="s">
        <v>28</v>
      </c>
      <c r="AX725" s="13" t="s">
        <v>71</v>
      </c>
      <c r="AY725" s="166" t="s">
        <v>110</v>
      </c>
    </row>
    <row r="726" spans="2:65" s="13" customFormat="1" ht="22.5">
      <c r="B726" s="165"/>
      <c r="D726" s="159" t="s">
        <v>163</v>
      </c>
      <c r="E726" s="166" t="s">
        <v>1</v>
      </c>
      <c r="F726" s="167" t="s">
        <v>1078</v>
      </c>
      <c r="H726" s="168">
        <v>20.265000000000001</v>
      </c>
      <c r="I726" s="169"/>
      <c r="L726" s="165"/>
      <c r="M726" s="170"/>
      <c r="T726" s="171"/>
      <c r="AT726" s="166" t="s">
        <v>163</v>
      </c>
      <c r="AU726" s="166" t="s">
        <v>116</v>
      </c>
      <c r="AV726" s="13" t="s">
        <v>116</v>
      </c>
      <c r="AW726" s="13" t="s">
        <v>28</v>
      </c>
      <c r="AX726" s="13" t="s">
        <v>71</v>
      </c>
      <c r="AY726" s="166" t="s">
        <v>110</v>
      </c>
    </row>
    <row r="727" spans="2:65" s="13" customFormat="1" ht="11.25">
      <c r="B727" s="165"/>
      <c r="D727" s="159" t="s">
        <v>163</v>
      </c>
      <c r="E727" s="166" t="s">
        <v>1</v>
      </c>
      <c r="F727" s="167" t="s">
        <v>1079</v>
      </c>
      <c r="H727" s="168">
        <v>79.725999999999999</v>
      </c>
      <c r="I727" s="169"/>
      <c r="L727" s="165"/>
      <c r="M727" s="170"/>
      <c r="T727" s="171"/>
      <c r="AT727" s="166" t="s">
        <v>163</v>
      </c>
      <c r="AU727" s="166" t="s">
        <v>116</v>
      </c>
      <c r="AV727" s="13" t="s">
        <v>116</v>
      </c>
      <c r="AW727" s="13" t="s">
        <v>28</v>
      </c>
      <c r="AX727" s="13" t="s">
        <v>71</v>
      </c>
      <c r="AY727" s="166" t="s">
        <v>110</v>
      </c>
    </row>
    <row r="728" spans="2:65" s="13" customFormat="1" ht="11.25">
      <c r="B728" s="165"/>
      <c r="D728" s="159" t="s">
        <v>163</v>
      </c>
      <c r="E728" s="166" t="s">
        <v>1</v>
      </c>
      <c r="F728" s="167" t="s">
        <v>1080</v>
      </c>
      <c r="H728" s="168">
        <v>59.2</v>
      </c>
      <c r="I728" s="169"/>
      <c r="L728" s="165"/>
      <c r="M728" s="170"/>
      <c r="T728" s="171"/>
      <c r="AT728" s="166" t="s">
        <v>163</v>
      </c>
      <c r="AU728" s="166" t="s">
        <v>116</v>
      </c>
      <c r="AV728" s="13" t="s">
        <v>116</v>
      </c>
      <c r="AW728" s="13" t="s">
        <v>28</v>
      </c>
      <c r="AX728" s="13" t="s">
        <v>71</v>
      </c>
      <c r="AY728" s="166" t="s">
        <v>110</v>
      </c>
    </row>
    <row r="729" spans="2:65" s="14" customFormat="1" ht="11.25">
      <c r="B729" s="172"/>
      <c r="D729" s="159" t="s">
        <v>163</v>
      </c>
      <c r="E729" s="173" t="s">
        <v>1</v>
      </c>
      <c r="F729" s="174" t="s">
        <v>167</v>
      </c>
      <c r="H729" s="175">
        <v>180.08600000000001</v>
      </c>
      <c r="I729" s="176"/>
      <c r="L729" s="172"/>
      <c r="M729" s="177"/>
      <c r="T729" s="178"/>
      <c r="AT729" s="173" t="s">
        <v>163</v>
      </c>
      <c r="AU729" s="173" t="s">
        <v>116</v>
      </c>
      <c r="AV729" s="14" t="s">
        <v>115</v>
      </c>
      <c r="AW729" s="14" t="s">
        <v>28</v>
      </c>
      <c r="AX729" s="14" t="s">
        <v>79</v>
      </c>
      <c r="AY729" s="173" t="s">
        <v>110</v>
      </c>
    </row>
    <row r="730" spans="2:65" s="1" customFormat="1" ht="24.2" customHeight="1">
      <c r="B730" s="32"/>
      <c r="C730" s="133" t="s">
        <v>639</v>
      </c>
      <c r="D730" s="133" t="s">
        <v>111</v>
      </c>
      <c r="E730" s="134" t="s">
        <v>1081</v>
      </c>
      <c r="F730" s="135" t="s">
        <v>1082</v>
      </c>
      <c r="G730" s="136" t="s">
        <v>159</v>
      </c>
      <c r="H730" s="137">
        <v>293.62599999999998</v>
      </c>
      <c r="I730" s="138"/>
      <c r="J730" s="139">
        <f>ROUND(I730*H730,2)</f>
        <v>0</v>
      </c>
      <c r="K730" s="140"/>
      <c r="L730" s="32"/>
      <c r="M730" s="141" t="s">
        <v>1</v>
      </c>
      <c r="N730" s="142" t="s">
        <v>37</v>
      </c>
      <c r="P730" s="143">
        <f>O730*H730</f>
        <v>0</v>
      </c>
      <c r="Q730" s="143">
        <v>0</v>
      </c>
      <c r="R730" s="143">
        <f>Q730*H730</f>
        <v>0</v>
      </c>
      <c r="S730" s="143">
        <v>0</v>
      </c>
      <c r="T730" s="144">
        <f>S730*H730</f>
        <v>0</v>
      </c>
      <c r="AR730" s="145" t="s">
        <v>115</v>
      </c>
      <c r="AT730" s="145" t="s">
        <v>111</v>
      </c>
      <c r="AU730" s="145" t="s">
        <v>116</v>
      </c>
      <c r="AY730" s="17" t="s">
        <v>110</v>
      </c>
      <c r="BE730" s="146">
        <f>IF(N730="základná",J730,0)</f>
        <v>0</v>
      </c>
      <c r="BF730" s="146">
        <f>IF(N730="znížená",J730,0)</f>
        <v>0</v>
      </c>
      <c r="BG730" s="146">
        <f>IF(N730="zákl. prenesená",J730,0)</f>
        <v>0</v>
      </c>
      <c r="BH730" s="146">
        <f>IF(N730="zníž. prenesená",J730,0)</f>
        <v>0</v>
      </c>
      <c r="BI730" s="146">
        <f>IF(N730="nulová",J730,0)</f>
        <v>0</v>
      </c>
      <c r="BJ730" s="17" t="s">
        <v>116</v>
      </c>
      <c r="BK730" s="146">
        <f>ROUND(I730*H730,2)</f>
        <v>0</v>
      </c>
      <c r="BL730" s="17" t="s">
        <v>115</v>
      </c>
      <c r="BM730" s="145" t="s">
        <v>1083</v>
      </c>
    </row>
    <row r="731" spans="2:65" s="12" customFormat="1" ht="11.25">
      <c r="B731" s="158"/>
      <c r="D731" s="159" t="s">
        <v>163</v>
      </c>
      <c r="E731" s="160" t="s">
        <v>1</v>
      </c>
      <c r="F731" s="161" t="s">
        <v>403</v>
      </c>
      <c r="H731" s="160" t="s">
        <v>1</v>
      </c>
      <c r="I731" s="162"/>
      <c r="L731" s="158"/>
      <c r="M731" s="163"/>
      <c r="T731" s="164"/>
      <c r="AT731" s="160" t="s">
        <v>163</v>
      </c>
      <c r="AU731" s="160" t="s">
        <v>116</v>
      </c>
      <c r="AV731" s="12" t="s">
        <v>79</v>
      </c>
      <c r="AW731" s="12" t="s">
        <v>28</v>
      </c>
      <c r="AX731" s="12" t="s">
        <v>71</v>
      </c>
      <c r="AY731" s="160" t="s">
        <v>110</v>
      </c>
    </row>
    <row r="732" spans="2:65" s="13" customFormat="1" ht="11.25">
      <c r="B732" s="165"/>
      <c r="D732" s="159" t="s">
        <v>163</v>
      </c>
      <c r="E732" s="166" t="s">
        <v>1</v>
      </c>
      <c r="F732" s="167" t="s">
        <v>1084</v>
      </c>
      <c r="H732" s="168">
        <v>18.510000000000002</v>
      </c>
      <c r="I732" s="169"/>
      <c r="L732" s="165"/>
      <c r="M732" s="170"/>
      <c r="T732" s="171"/>
      <c r="AT732" s="166" t="s">
        <v>163</v>
      </c>
      <c r="AU732" s="166" t="s">
        <v>116</v>
      </c>
      <c r="AV732" s="13" t="s">
        <v>116</v>
      </c>
      <c r="AW732" s="13" t="s">
        <v>28</v>
      </c>
      <c r="AX732" s="13" t="s">
        <v>71</v>
      </c>
      <c r="AY732" s="166" t="s">
        <v>110</v>
      </c>
    </row>
    <row r="733" spans="2:65" s="13" customFormat="1" ht="11.25">
      <c r="B733" s="165"/>
      <c r="D733" s="159" t="s">
        <v>163</v>
      </c>
      <c r="E733" s="166" t="s">
        <v>1</v>
      </c>
      <c r="F733" s="167" t="s">
        <v>1085</v>
      </c>
      <c r="H733" s="168">
        <v>17.393999999999998</v>
      </c>
      <c r="I733" s="169"/>
      <c r="L733" s="165"/>
      <c r="M733" s="170"/>
      <c r="T733" s="171"/>
      <c r="AT733" s="166" t="s">
        <v>163</v>
      </c>
      <c r="AU733" s="166" t="s">
        <v>116</v>
      </c>
      <c r="AV733" s="13" t="s">
        <v>116</v>
      </c>
      <c r="AW733" s="13" t="s">
        <v>28</v>
      </c>
      <c r="AX733" s="13" t="s">
        <v>71</v>
      </c>
      <c r="AY733" s="166" t="s">
        <v>110</v>
      </c>
    </row>
    <row r="734" spans="2:65" s="13" customFormat="1" ht="11.25">
      <c r="B734" s="165"/>
      <c r="D734" s="159" t="s">
        <v>163</v>
      </c>
      <c r="E734" s="166" t="s">
        <v>1</v>
      </c>
      <c r="F734" s="167" t="s">
        <v>1086</v>
      </c>
      <c r="H734" s="168">
        <v>5.9260000000000002</v>
      </c>
      <c r="I734" s="169"/>
      <c r="L734" s="165"/>
      <c r="M734" s="170"/>
      <c r="T734" s="171"/>
      <c r="AT734" s="166" t="s">
        <v>163</v>
      </c>
      <c r="AU734" s="166" t="s">
        <v>116</v>
      </c>
      <c r="AV734" s="13" t="s">
        <v>116</v>
      </c>
      <c r="AW734" s="13" t="s">
        <v>28</v>
      </c>
      <c r="AX734" s="13" t="s">
        <v>71</v>
      </c>
      <c r="AY734" s="166" t="s">
        <v>110</v>
      </c>
    </row>
    <row r="735" spans="2:65" s="13" customFormat="1" ht="22.5">
      <c r="B735" s="165"/>
      <c r="D735" s="159" t="s">
        <v>163</v>
      </c>
      <c r="E735" s="166" t="s">
        <v>1</v>
      </c>
      <c r="F735" s="167" t="s">
        <v>1087</v>
      </c>
      <c r="H735" s="168">
        <v>34.213000000000001</v>
      </c>
      <c r="I735" s="169"/>
      <c r="L735" s="165"/>
      <c r="M735" s="170"/>
      <c r="T735" s="171"/>
      <c r="AT735" s="166" t="s">
        <v>163</v>
      </c>
      <c r="AU735" s="166" t="s">
        <v>116</v>
      </c>
      <c r="AV735" s="13" t="s">
        <v>116</v>
      </c>
      <c r="AW735" s="13" t="s">
        <v>28</v>
      </c>
      <c r="AX735" s="13" t="s">
        <v>71</v>
      </c>
      <c r="AY735" s="166" t="s">
        <v>110</v>
      </c>
    </row>
    <row r="736" spans="2:65" s="13" customFormat="1" ht="11.25">
      <c r="B736" s="165"/>
      <c r="D736" s="159" t="s">
        <v>163</v>
      </c>
      <c r="E736" s="166" t="s">
        <v>1</v>
      </c>
      <c r="F736" s="167" t="s">
        <v>1088</v>
      </c>
      <c r="H736" s="168">
        <v>20</v>
      </c>
      <c r="I736" s="169"/>
      <c r="L736" s="165"/>
      <c r="M736" s="170"/>
      <c r="T736" s="171"/>
      <c r="AT736" s="166" t="s">
        <v>163</v>
      </c>
      <c r="AU736" s="166" t="s">
        <v>116</v>
      </c>
      <c r="AV736" s="13" t="s">
        <v>116</v>
      </c>
      <c r="AW736" s="13" t="s">
        <v>28</v>
      </c>
      <c r="AX736" s="13" t="s">
        <v>71</v>
      </c>
      <c r="AY736" s="166" t="s">
        <v>110</v>
      </c>
    </row>
    <row r="737" spans="2:65" s="15" customFormat="1" ht="11.25">
      <c r="B737" s="179"/>
      <c r="D737" s="159" t="s">
        <v>163</v>
      </c>
      <c r="E737" s="180" t="s">
        <v>1</v>
      </c>
      <c r="F737" s="181" t="s">
        <v>411</v>
      </c>
      <c r="H737" s="182">
        <v>96.043000000000006</v>
      </c>
      <c r="I737" s="183"/>
      <c r="L737" s="179"/>
      <c r="M737" s="184"/>
      <c r="T737" s="185"/>
      <c r="AT737" s="180" t="s">
        <v>163</v>
      </c>
      <c r="AU737" s="180" t="s">
        <v>116</v>
      </c>
      <c r="AV737" s="15" t="s">
        <v>119</v>
      </c>
      <c r="AW737" s="15" t="s">
        <v>28</v>
      </c>
      <c r="AX737" s="15" t="s">
        <v>71</v>
      </c>
      <c r="AY737" s="180" t="s">
        <v>110</v>
      </c>
    </row>
    <row r="738" spans="2:65" s="12" customFormat="1" ht="11.25">
      <c r="B738" s="158"/>
      <c r="D738" s="159" t="s">
        <v>163</v>
      </c>
      <c r="E738" s="160" t="s">
        <v>1</v>
      </c>
      <c r="F738" s="161" t="s">
        <v>412</v>
      </c>
      <c r="H738" s="160" t="s">
        <v>1</v>
      </c>
      <c r="I738" s="162"/>
      <c r="L738" s="158"/>
      <c r="M738" s="163"/>
      <c r="T738" s="164"/>
      <c r="AT738" s="160" t="s">
        <v>163</v>
      </c>
      <c r="AU738" s="160" t="s">
        <v>116</v>
      </c>
      <c r="AV738" s="12" t="s">
        <v>79</v>
      </c>
      <c r="AW738" s="12" t="s">
        <v>28</v>
      </c>
      <c r="AX738" s="12" t="s">
        <v>71</v>
      </c>
      <c r="AY738" s="160" t="s">
        <v>110</v>
      </c>
    </row>
    <row r="739" spans="2:65" s="13" customFormat="1" ht="11.25">
      <c r="B739" s="165"/>
      <c r="D739" s="159" t="s">
        <v>163</v>
      </c>
      <c r="E739" s="166" t="s">
        <v>1</v>
      </c>
      <c r="F739" s="167" t="s">
        <v>1089</v>
      </c>
      <c r="H739" s="168">
        <v>17.36</v>
      </c>
      <c r="I739" s="169"/>
      <c r="L739" s="165"/>
      <c r="M739" s="170"/>
      <c r="T739" s="171"/>
      <c r="AT739" s="166" t="s">
        <v>163</v>
      </c>
      <c r="AU739" s="166" t="s">
        <v>116</v>
      </c>
      <c r="AV739" s="13" t="s">
        <v>116</v>
      </c>
      <c r="AW739" s="13" t="s">
        <v>28</v>
      </c>
      <c r="AX739" s="13" t="s">
        <v>71</v>
      </c>
      <c r="AY739" s="166" t="s">
        <v>110</v>
      </c>
    </row>
    <row r="740" spans="2:65" s="13" customFormat="1" ht="11.25">
      <c r="B740" s="165"/>
      <c r="D740" s="159" t="s">
        <v>163</v>
      </c>
      <c r="E740" s="166" t="s">
        <v>1</v>
      </c>
      <c r="F740" s="167" t="s">
        <v>1085</v>
      </c>
      <c r="H740" s="168">
        <v>17.393999999999998</v>
      </c>
      <c r="I740" s="169"/>
      <c r="L740" s="165"/>
      <c r="M740" s="170"/>
      <c r="T740" s="171"/>
      <c r="AT740" s="166" t="s">
        <v>163</v>
      </c>
      <c r="AU740" s="166" t="s">
        <v>116</v>
      </c>
      <c r="AV740" s="13" t="s">
        <v>116</v>
      </c>
      <c r="AW740" s="13" t="s">
        <v>28</v>
      </c>
      <c r="AX740" s="13" t="s">
        <v>71</v>
      </c>
      <c r="AY740" s="166" t="s">
        <v>110</v>
      </c>
    </row>
    <row r="741" spans="2:65" s="13" customFormat="1" ht="11.25">
      <c r="B741" s="165"/>
      <c r="D741" s="159" t="s">
        <v>163</v>
      </c>
      <c r="E741" s="166" t="s">
        <v>1</v>
      </c>
      <c r="F741" s="167" t="s">
        <v>1090</v>
      </c>
      <c r="H741" s="168">
        <v>5.6210000000000004</v>
      </c>
      <c r="I741" s="169"/>
      <c r="L741" s="165"/>
      <c r="M741" s="170"/>
      <c r="T741" s="171"/>
      <c r="AT741" s="166" t="s">
        <v>163</v>
      </c>
      <c r="AU741" s="166" t="s">
        <v>116</v>
      </c>
      <c r="AV741" s="13" t="s">
        <v>116</v>
      </c>
      <c r="AW741" s="13" t="s">
        <v>28</v>
      </c>
      <c r="AX741" s="13" t="s">
        <v>71</v>
      </c>
      <c r="AY741" s="166" t="s">
        <v>110</v>
      </c>
    </row>
    <row r="742" spans="2:65" s="13" customFormat="1" ht="22.5">
      <c r="B742" s="165"/>
      <c r="D742" s="159" t="s">
        <v>163</v>
      </c>
      <c r="E742" s="166" t="s">
        <v>1</v>
      </c>
      <c r="F742" s="167" t="s">
        <v>1091</v>
      </c>
      <c r="H742" s="168">
        <v>33.323999999999998</v>
      </c>
      <c r="I742" s="169"/>
      <c r="L742" s="165"/>
      <c r="M742" s="170"/>
      <c r="T742" s="171"/>
      <c r="AT742" s="166" t="s">
        <v>163</v>
      </c>
      <c r="AU742" s="166" t="s">
        <v>116</v>
      </c>
      <c r="AV742" s="13" t="s">
        <v>116</v>
      </c>
      <c r="AW742" s="13" t="s">
        <v>28</v>
      </c>
      <c r="AX742" s="13" t="s">
        <v>71</v>
      </c>
      <c r="AY742" s="166" t="s">
        <v>110</v>
      </c>
    </row>
    <row r="743" spans="2:65" s="13" customFormat="1" ht="11.25">
      <c r="B743" s="165"/>
      <c r="D743" s="159" t="s">
        <v>163</v>
      </c>
      <c r="E743" s="166" t="s">
        <v>1</v>
      </c>
      <c r="F743" s="167" t="s">
        <v>1088</v>
      </c>
      <c r="H743" s="168">
        <v>20</v>
      </c>
      <c r="I743" s="169"/>
      <c r="L743" s="165"/>
      <c r="M743" s="170"/>
      <c r="T743" s="171"/>
      <c r="AT743" s="166" t="s">
        <v>163</v>
      </c>
      <c r="AU743" s="166" t="s">
        <v>116</v>
      </c>
      <c r="AV743" s="13" t="s">
        <v>116</v>
      </c>
      <c r="AW743" s="13" t="s">
        <v>28</v>
      </c>
      <c r="AX743" s="13" t="s">
        <v>71</v>
      </c>
      <c r="AY743" s="166" t="s">
        <v>110</v>
      </c>
    </row>
    <row r="744" spans="2:65" s="15" customFormat="1" ht="11.25">
      <c r="B744" s="179"/>
      <c r="D744" s="159" t="s">
        <v>163</v>
      </c>
      <c r="E744" s="180" t="s">
        <v>1</v>
      </c>
      <c r="F744" s="181" t="s">
        <v>419</v>
      </c>
      <c r="H744" s="182">
        <v>93.698999999999998</v>
      </c>
      <c r="I744" s="183"/>
      <c r="L744" s="179"/>
      <c r="M744" s="184"/>
      <c r="T744" s="185"/>
      <c r="AT744" s="180" t="s">
        <v>163</v>
      </c>
      <c r="AU744" s="180" t="s">
        <v>116</v>
      </c>
      <c r="AV744" s="15" t="s">
        <v>119</v>
      </c>
      <c r="AW744" s="15" t="s">
        <v>28</v>
      </c>
      <c r="AX744" s="15" t="s">
        <v>71</v>
      </c>
      <c r="AY744" s="180" t="s">
        <v>110</v>
      </c>
    </row>
    <row r="745" spans="2:65" s="12" customFormat="1" ht="11.25">
      <c r="B745" s="158"/>
      <c r="D745" s="159" t="s">
        <v>163</v>
      </c>
      <c r="E745" s="160" t="s">
        <v>1</v>
      </c>
      <c r="F745" s="161" t="s">
        <v>1092</v>
      </c>
      <c r="H745" s="160" t="s">
        <v>1</v>
      </c>
      <c r="I745" s="162"/>
      <c r="L745" s="158"/>
      <c r="M745" s="163"/>
      <c r="T745" s="164"/>
      <c r="AT745" s="160" t="s">
        <v>163</v>
      </c>
      <c r="AU745" s="160" t="s">
        <v>116</v>
      </c>
      <c r="AV745" s="12" t="s">
        <v>79</v>
      </c>
      <c r="AW745" s="12" t="s">
        <v>28</v>
      </c>
      <c r="AX745" s="12" t="s">
        <v>71</v>
      </c>
      <c r="AY745" s="160" t="s">
        <v>110</v>
      </c>
    </row>
    <row r="746" spans="2:65" s="13" customFormat="1" ht="11.25">
      <c r="B746" s="165"/>
      <c r="D746" s="159" t="s">
        <v>163</v>
      </c>
      <c r="E746" s="166" t="s">
        <v>1</v>
      </c>
      <c r="F746" s="167" t="s">
        <v>1093</v>
      </c>
      <c r="H746" s="168">
        <v>78.725999999999999</v>
      </c>
      <c r="I746" s="169"/>
      <c r="L746" s="165"/>
      <c r="M746" s="170"/>
      <c r="T746" s="171"/>
      <c r="AT746" s="166" t="s">
        <v>163</v>
      </c>
      <c r="AU746" s="166" t="s">
        <v>116</v>
      </c>
      <c r="AV746" s="13" t="s">
        <v>116</v>
      </c>
      <c r="AW746" s="13" t="s">
        <v>28</v>
      </c>
      <c r="AX746" s="13" t="s">
        <v>71</v>
      </c>
      <c r="AY746" s="166" t="s">
        <v>110</v>
      </c>
    </row>
    <row r="747" spans="2:65" s="13" customFormat="1" ht="11.25">
      <c r="B747" s="165"/>
      <c r="D747" s="159" t="s">
        <v>163</v>
      </c>
      <c r="E747" s="166" t="s">
        <v>1</v>
      </c>
      <c r="F747" s="167" t="s">
        <v>1094</v>
      </c>
      <c r="H747" s="168">
        <v>15.708</v>
      </c>
      <c r="I747" s="169"/>
      <c r="L747" s="165"/>
      <c r="M747" s="170"/>
      <c r="T747" s="171"/>
      <c r="AT747" s="166" t="s">
        <v>163</v>
      </c>
      <c r="AU747" s="166" t="s">
        <v>116</v>
      </c>
      <c r="AV747" s="13" t="s">
        <v>116</v>
      </c>
      <c r="AW747" s="13" t="s">
        <v>28</v>
      </c>
      <c r="AX747" s="13" t="s">
        <v>71</v>
      </c>
      <c r="AY747" s="166" t="s">
        <v>110</v>
      </c>
    </row>
    <row r="748" spans="2:65" s="15" customFormat="1" ht="11.25">
      <c r="B748" s="179"/>
      <c r="D748" s="159" t="s">
        <v>163</v>
      </c>
      <c r="E748" s="180" t="s">
        <v>1</v>
      </c>
      <c r="F748" s="181" t="s">
        <v>381</v>
      </c>
      <c r="H748" s="182">
        <v>94.433999999999997</v>
      </c>
      <c r="I748" s="183"/>
      <c r="L748" s="179"/>
      <c r="M748" s="184"/>
      <c r="T748" s="185"/>
      <c r="AT748" s="180" t="s">
        <v>163</v>
      </c>
      <c r="AU748" s="180" t="s">
        <v>116</v>
      </c>
      <c r="AV748" s="15" t="s">
        <v>119</v>
      </c>
      <c r="AW748" s="15" t="s">
        <v>28</v>
      </c>
      <c r="AX748" s="15" t="s">
        <v>71</v>
      </c>
      <c r="AY748" s="180" t="s">
        <v>110</v>
      </c>
    </row>
    <row r="749" spans="2:65" s="13" customFormat="1" ht="11.25">
      <c r="B749" s="165"/>
      <c r="D749" s="159" t="s">
        <v>163</v>
      </c>
      <c r="E749" s="166" t="s">
        <v>1</v>
      </c>
      <c r="F749" s="167" t="s">
        <v>629</v>
      </c>
      <c r="H749" s="168">
        <v>9.4499999999999993</v>
      </c>
      <c r="I749" s="169"/>
      <c r="L749" s="165"/>
      <c r="M749" s="170"/>
      <c r="T749" s="171"/>
      <c r="AT749" s="166" t="s">
        <v>163</v>
      </c>
      <c r="AU749" s="166" t="s">
        <v>116</v>
      </c>
      <c r="AV749" s="13" t="s">
        <v>116</v>
      </c>
      <c r="AW749" s="13" t="s">
        <v>28</v>
      </c>
      <c r="AX749" s="13" t="s">
        <v>71</v>
      </c>
      <c r="AY749" s="166" t="s">
        <v>110</v>
      </c>
    </row>
    <row r="750" spans="2:65" s="14" customFormat="1" ht="11.25">
      <c r="B750" s="172"/>
      <c r="D750" s="159" t="s">
        <v>163</v>
      </c>
      <c r="E750" s="173" t="s">
        <v>1</v>
      </c>
      <c r="F750" s="174" t="s">
        <v>167</v>
      </c>
      <c r="H750" s="175">
        <v>293.62599999999998</v>
      </c>
      <c r="I750" s="176"/>
      <c r="L750" s="172"/>
      <c r="M750" s="177"/>
      <c r="T750" s="178"/>
      <c r="AT750" s="173" t="s">
        <v>163</v>
      </c>
      <c r="AU750" s="173" t="s">
        <v>116</v>
      </c>
      <c r="AV750" s="14" t="s">
        <v>115</v>
      </c>
      <c r="AW750" s="14" t="s">
        <v>28</v>
      </c>
      <c r="AX750" s="14" t="s">
        <v>79</v>
      </c>
      <c r="AY750" s="173" t="s">
        <v>110</v>
      </c>
    </row>
    <row r="751" spans="2:65" s="1" customFormat="1" ht="16.5" customHeight="1">
      <c r="B751" s="32"/>
      <c r="C751" s="186" t="s">
        <v>1095</v>
      </c>
      <c r="D751" s="186" t="s">
        <v>257</v>
      </c>
      <c r="E751" s="187" t="s">
        <v>1096</v>
      </c>
      <c r="F751" s="188" t="s">
        <v>1097</v>
      </c>
      <c r="G751" s="189" t="s">
        <v>502</v>
      </c>
      <c r="H751" s="190">
        <v>165.79900000000001</v>
      </c>
      <c r="I751" s="191"/>
      <c r="J751" s="192">
        <f>ROUND(I751*H751,2)</f>
        <v>0</v>
      </c>
      <c r="K751" s="193"/>
      <c r="L751" s="194"/>
      <c r="M751" s="195" t="s">
        <v>1</v>
      </c>
      <c r="N751" s="196" t="s">
        <v>37</v>
      </c>
      <c r="P751" s="143">
        <f>O751*H751</f>
        <v>0</v>
      </c>
      <c r="Q751" s="143">
        <v>0</v>
      </c>
      <c r="R751" s="143">
        <f>Q751*H751</f>
        <v>0</v>
      </c>
      <c r="S751" s="143">
        <v>0</v>
      </c>
      <c r="T751" s="144">
        <f>S751*H751</f>
        <v>0</v>
      </c>
      <c r="AR751" s="145" t="s">
        <v>125</v>
      </c>
      <c r="AT751" s="145" t="s">
        <v>257</v>
      </c>
      <c r="AU751" s="145" t="s">
        <v>116</v>
      </c>
      <c r="AY751" s="17" t="s">
        <v>110</v>
      </c>
      <c r="BE751" s="146">
        <f>IF(N751="základná",J751,0)</f>
        <v>0</v>
      </c>
      <c r="BF751" s="146">
        <f>IF(N751="znížená",J751,0)</f>
        <v>0</v>
      </c>
      <c r="BG751" s="146">
        <f>IF(N751="zákl. prenesená",J751,0)</f>
        <v>0</v>
      </c>
      <c r="BH751" s="146">
        <f>IF(N751="zníž. prenesená",J751,0)</f>
        <v>0</v>
      </c>
      <c r="BI751" s="146">
        <f>IF(N751="nulová",J751,0)</f>
        <v>0</v>
      </c>
      <c r="BJ751" s="17" t="s">
        <v>116</v>
      </c>
      <c r="BK751" s="146">
        <f>ROUND(I751*H751,2)</f>
        <v>0</v>
      </c>
      <c r="BL751" s="17" t="s">
        <v>115</v>
      </c>
      <c r="BM751" s="145" t="s">
        <v>1098</v>
      </c>
    </row>
    <row r="752" spans="2:65" s="13" customFormat="1" ht="11.25">
      <c r="B752" s="165"/>
      <c r="D752" s="159" t="s">
        <v>163</v>
      </c>
      <c r="E752" s="166" t="s">
        <v>1</v>
      </c>
      <c r="F752" s="167" t="s">
        <v>1099</v>
      </c>
      <c r="H752" s="168">
        <v>165.79900000000001</v>
      </c>
      <c r="I752" s="169"/>
      <c r="L752" s="165"/>
      <c r="M752" s="170"/>
      <c r="T752" s="171"/>
      <c r="AT752" s="166" t="s">
        <v>163</v>
      </c>
      <c r="AU752" s="166" t="s">
        <v>116</v>
      </c>
      <c r="AV752" s="13" t="s">
        <v>116</v>
      </c>
      <c r="AW752" s="13" t="s">
        <v>28</v>
      </c>
      <c r="AX752" s="13" t="s">
        <v>71</v>
      </c>
      <c r="AY752" s="166" t="s">
        <v>110</v>
      </c>
    </row>
    <row r="753" spans="2:65" s="14" customFormat="1" ht="11.25">
      <c r="B753" s="172"/>
      <c r="D753" s="159" t="s">
        <v>163</v>
      </c>
      <c r="E753" s="173" t="s">
        <v>1</v>
      </c>
      <c r="F753" s="174" t="s">
        <v>167</v>
      </c>
      <c r="H753" s="175">
        <v>165.79900000000001</v>
      </c>
      <c r="I753" s="176"/>
      <c r="L753" s="172"/>
      <c r="M753" s="177"/>
      <c r="T753" s="178"/>
      <c r="AT753" s="173" t="s">
        <v>163</v>
      </c>
      <c r="AU753" s="173" t="s">
        <v>116</v>
      </c>
      <c r="AV753" s="14" t="s">
        <v>115</v>
      </c>
      <c r="AW753" s="14" t="s">
        <v>28</v>
      </c>
      <c r="AX753" s="14" t="s">
        <v>79</v>
      </c>
      <c r="AY753" s="173" t="s">
        <v>110</v>
      </c>
    </row>
    <row r="754" spans="2:65" s="1" customFormat="1" ht="24.2" customHeight="1">
      <c r="B754" s="32"/>
      <c r="C754" s="133" t="s">
        <v>646</v>
      </c>
      <c r="D754" s="133" t="s">
        <v>111</v>
      </c>
      <c r="E754" s="134" t="s">
        <v>1100</v>
      </c>
      <c r="F754" s="135" t="s">
        <v>1101</v>
      </c>
      <c r="G754" s="136" t="s">
        <v>159</v>
      </c>
      <c r="H754" s="137">
        <v>360.17200000000003</v>
      </c>
      <c r="I754" s="138"/>
      <c r="J754" s="139">
        <f>ROUND(I754*H754,2)</f>
        <v>0</v>
      </c>
      <c r="K754" s="140"/>
      <c r="L754" s="32"/>
      <c r="M754" s="141" t="s">
        <v>1</v>
      </c>
      <c r="N754" s="142" t="s">
        <v>37</v>
      </c>
      <c r="P754" s="143">
        <f>O754*H754</f>
        <v>0</v>
      </c>
      <c r="Q754" s="143">
        <v>0</v>
      </c>
      <c r="R754" s="143">
        <f>Q754*H754</f>
        <v>0</v>
      </c>
      <c r="S754" s="143">
        <v>0</v>
      </c>
      <c r="T754" s="144">
        <f>S754*H754</f>
        <v>0</v>
      </c>
      <c r="AR754" s="145" t="s">
        <v>115</v>
      </c>
      <c r="AT754" s="145" t="s">
        <v>111</v>
      </c>
      <c r="AU754" s="145" t="s">
        <v>116</v>
      </c>
      <c r="AY754" s="17" t="s">
        <v>110</v>
      </c>
      <c r="BE754" s="146">
        <f>IF(N754="základná",J754,0)</f>
        <v>0</v>
      </c>
      <c r="BF754" s="146">
        <f>IF(N754="znížená",J754,0)</f>
        <v>0</v>
      </c>
      <c r="BG754" s="146">
        <f>IF(N754="zákl. prenesená",J754,0)</f>
        <v>0</v>
      </c>
      <c r="BH754" s="146">
        <f>IF(N754="zníž. prenesená",J754,0)</f>
        <v>0</v>
      </c>
      <c r="BI754" s="146">
        <f>IF(N754="nulová",J754,0)</f>
        <v>0</v>
      </c>
      <c r="BJ754" s="17" t="s">
        <v>116</v>
      </c>
      <c r="BK754" s="146">
        <f>ROUND(I754*H754,2)</f>
        <v>0</v>
      </c>
      <c r="BL754" s="17" t="s">
        <v>115</v>
      </c>
      <c r="BM754" s="145" t="s">
        <v>1102</v>
      </c>
    </row>
    <row r="755" spans="2:65" s="13" customFormat="1" ht="11.25">
      <c r="B755" s="165"/>
      <c r="D755" s="159" t="s">
        <v>163</v>
      </c>
      <c r="E755" s="166" t="s">
        <v>1</v>
      </c>
      <c r="F755" s="167" t="s">
        <v>1103</v>
      </c>
      <c r="H755" s="168">
        <v>360.17200000000003</v>
      </c>
      <c r="I755" s="169"/>
      <c r="L755" s="165"/>
      <c r="M755" s="170"/>
      <c r="T755" s="171"/>
      <c r="AT755" s="166" t="s">
        <v>163</v>
      </c>
      <c r="AU755" s="166" t="s">
        <v>116</v>
      </c>
      <c r="AV755" s="13" t="s">
        <v>116</v>
      </c>
      <c r="AW755" s="13" t="s">
        <v>28</v>
      </c>
      <c r="AX755" s="13" t="s">
        <v>71</v>
      </c>
      <c r="AY755" s="166" t="s">
        <v>110</v>
      </c>
    </row>
    <row r="756" spans="2:65" s="14" customFormat="1" ht="11.25">
      <c r="B756" s="172"/>
      <c r="D756" s="159" t="s">
        <v>163</v>
      </c>
      <c r="E756" s="173" t="s">
        <v>1</v>
      </c>
      <c r="F756" s="174" t="s">
        <v>167</v>
      </c>
      <c r="H756" s="175">
        <v>360.17200000000003</v>
      </c>
      <c r="I756" s="176"/>
      <c r="L756" s="172"/>
      <c r="M756" s="177"/>
      <c r="T756" s="178"/>
      <c r="AT756" s="173" t="s">
        <v>163</v>
      </c>
      <c r="AU756" s="173" t="s">
        <v>116</v>
      </c>
      <c r="AV756" s="14" t="s">
        <v>115</v>
      </c>
      <c r="AW756" s="14" t="s">
        <v>28</v>
      </c>
      <c r="AX756" s="14" t="s">
        <v>79</v>
      </c>
      <c r="AY756" s="173" t="s">
        <v>110</v>
      </c>
    </row>
    <row r="757" spans="2:65" s="1" customFormat="1" ht="24.2" customHeight="1">
      <c r="B757" s="32"/>
      <c r="C757" s="133" t="s">
        <v>1104</v>
      </c>
      <c r="D757" s="133" t="s">
        <v>111</v>
      </c>
      <c r="E757" s="134" t="s">
        <v>1105</v>
      </c>
      <c r="F757" s="135" t="s">
        <v>1106</v>
      </c>
      <c r="G757" s="136" t="s">
        <v>159</v>
      </c>
      <c r="H757" s="137">
        <v>587.25199999999995</v>
      </c>
      <c r="I757" s="138"/>
      <c r="J757" s="139">
        <f>ROUND(I757*H757,2)</f>
        <v>0</v>
      </c>
      <c r="K757" s="140"/>
      <c r="L757" s="32"/>
      <c r="M757" s="141" t="s">
        <v>1</v>
      </c>
      <c r="N757" s="142" t="s">
        <v>37</v>
      </c>
      <c r="P757" s="143">
        <f>O757*H757</f>
        <v>0</v>
      </c>
      <c r="Q757" s="143">
        <v>0</v>
      </c>
      <c r="R757" s="143">
        <f>Q757*H757</f>
        <v>0</v>
      </c>
      <c r="S757" s="143">
        <v>0</v>
      </c>
      <c r="T757" s="144">
        <f>S757*H757</f>
        <v>0</v>
      </c>
      <c r="AR757" s="145" t="s">
        <v>115</v>
      </c>
      <c r="AT757" s="145" t="s">
        <v>111</v>
      </c>
      <c r="AU757" s="145" t="s">
        <v>116</v>
      </c>
      <c r="AY757" s="17" t="s">
        <v>110</v>
      </c>
      <c r="BE757" s="146">
        <f>IF(N757="základná",J757,0)</f>
        <v>0</v>
      </c>
      <c r="BF757" s="146">
        <f>IF(N757="znížená",J757,0)</f>
        <v>0</v>
      </c>
      <c r="BG757" s="146">
        <f>IF(N757="zákl. prenesená",J757,0)</f>
        <v>0</v>
      </c>
      <c r="BH757" s="146">
        <f>IF(N757="zníž. prenesená",J757,0)</f>
        <v>0</v>
      </c>
      <c r="BI757" s="146">
        <f>IF(N757="nulová",J757,0)</f>
        <v>0</v>
      </c>
      <c r="BJ757" s="17" t="s">
        <v>116</v>
      </c>
      <c r="BK757" s="146">
        <f>ROUND(I757*H757,2)</f>
        <v>0</v>
      </c>
      <c r="BL757" s="17" t="s">
        <v>115</v>
      </c>
      <c r="BM757" s="145" t="s">
        <v>1107</v>
      </c>
    </row>
    <row r="758" spans="2:65" s="13" customFormat="1" ht="11.25">
      <c r="B758" s="165"/>
      <c r="D758" s="159" t="s">
        <v>163</v>
      </c>
      <c r="E758" s="166" t="s">
        <v>1</v>
      </c>
      <c r="F758" s="167" t="s">
        <v>1108</v>
      </c>
      <c r="H758" s="168">
        <v>587.25199999999995</v>
      </c>
      <c r="I758" s="169"/>
      <c r="L758" s="165"/>
      <c r="M758" s="170"/>
      <c r="T758" s="171"/>
      <c r="AT758" s="166" t="s">
        <v>163</v>
      </c>
      <c r="AU758" s="166" t="s">
        <v>116</v>
      </c>
      <c r="AV758" s="13" t="s">
        <v>116</v>
      </c>
      <c r="AW758" s="13" t="s">
        <v>28</v>
      </c>
      <c r="AX758" s="13" t="s">
        <v>71</v>
      </c>
      <c r="AY758" s="166" t="s">
        <v>110</v>
      </c>
    </row>
    <row r="759" spans="2:65" s="14" customFormat="1" ht="11.25">
      <c r="B759" s="172"/>
      <c r="D759" s="159" t="s">
        <v>163</v>
      </c>
      <c r="E759" s="173" t="s">
        <v>1</v>
      </c>
      <c r="F759" s="174" t="s">
        <v>167</v>
      </c>
      <c r="H759" s="175">
        <v>587.25199999999995</v>
      </c>
      <c r="I759" s="176"/>
      <c r="L759" s="172"/>
      <c r="M759" s="177"/>
      <c r="T759" s="178"/>
      <c r="AT759" s="173" t="s">
        <v>163</v>
      </c>
      <c r="AU759" s="173" t="s">
        <v>116</v>
      </c>
      <c r="AV759" s="14" t="s">
        <v>115</v>
      </c>
      <c r="AW759" s="14" t="s">
        <v>28</v>
      </c>
      <c r="AX759" s="14" t="s">
        <v>79</v>
      </c>
      <c r="AY759" s="173" t="s">
        <v>110</v>
      </c>
    </row>
    <row r="760" spans="2:65" s="1" customFormat="1" ht="16.5" customHeight="1">
      <c r="B760" s="32"/>
      <c r="C760" s="186" t="s">
        <v>650</v>
      </c>
      <c r="D760" s="186" t="s">
        <v>257</v>
      </c>
      <c r="E760" s="187" t="s">
        <v>1109</v>
      </c>
      <c r="F760" s="188" t="s">
        <v>1110</v>
      </c>
      <c r="G760" s="189" t="s">
        <v>502</v>
      </c>
      <c r="H760" s="190">
        <v>805.31</v>
      </c>
      <c r="I760" s="191"/>
      <c r="J760" s="192">
        <f>ROUND(I760*H760,2)</f>
        <v>0</v>
      </c>
      <c r="K760" s="193"/>
      <c r="L760" s="194"/>
      <c r="M760" s="195" t="s">
        <v>1</v>
      </c>
      <c r="N760" s="196" t="s">
        <v>37</v>
      </c>
      <c r="P760" s="143">
        <f>O760*H760</f>
        <v>0</v>
      </c>
      <c r="Q760" s="143">
        <v>0</v>
      </c>
      <c r="R760" s="143">
        <f>Q760*H760</f>
        <v>0</v>
      </c>
      <c r="S760" s="143">
        <v>0</v>
      </c>
      <c r="T760" s="144">
        <f>S760*H760</f>
        <v>0</v>
      </c>
      <c r="AR760" s="145" t="s">
        <v>125</v>
      </c>
      <c r="AT760" s="145" t="s">
        <v>257</v>
      </c>
      <c r="AU760" s="145" t="s">
        <v>116</v>
      </c>
      <c r="AY760" s="17" t="s">
        <v>110</v>
      </c>
      <c r="BE760" s="146">
        <f>IF(N760="základná",J760,0)</f>
        <v>0</v>
      </c>
      <c r="BF760" s="146">
        <f>IF(N760="znížená",J760,0)</f>
        <v>0</v>
      </c>
      <c r="BG760" s="146">
        <f>IF(N760="zákl. prenesená",J760,0)</f>
        <v>0</v>
      </c>
      <c r="BH760" s="146">
        <f>IF(N760="zníž. prenesená",J760,0)</f>
        <v>0</v>
      </c>
      <c r="BI760" s="146">
        <f>IF(N760="nulová",J760,0)</f>
        <v>0</v>
      </c>
      <c r="BJ760" s="17" t="s">
        <v>116</v>
      </c>
      <c r="BK760" s="146">
        <f>ROUND(I760*H760,2)</f>
        <v>0</v>
      </c>
      <c r="BL760" s="17" t="s">
        <v>115</v>
      </c>
      <c r="BM760" s="145" t="s">
        <v>1111</v>
      </c>
    </row>
    <row r="761" spans="2:65" s="13" customFormat="1" ht="11.25">
      <c r="B761" s="165"/>
      <c r="D761" s="159" t="s">
        <v>163</v>
      </c>
      <c r="E761" s="166" t="s">
        <v>1</v>
      </c>
      <c r="F761" s="167" t="s">
        <v>1112</v>
      </c>
      <c r="H761" s="168">
        <v>805.31</v>
      </c>
      <c r="I761" s="169"/>
      <c r="L761" s="165"/>
      <c r="M761" s="170"/>
      <c r="T761" s="171"/>
      <c r="AT761" s="166" t="s">
        <v>163</v>
      </c>
      <c r="AU761" s="166" t="s">
        <v>116</v>
      </c>
      <c r="AV761" s="13" t="s">
        <v>116</v>
      </c>
      <c r="AW761" s="13" t="s">
        <v>28</v>
      </c>
      <c r="AX761" s="13" t="s">
        <v>71</v>
      </c>
      <c r="AY761" s="166" t="s">
        <v>110</v>
      </c>
    </row>
    <row r="762" spans="2:65" s="14" customFormat="1" ht="11.25">
      <c r="B762" s="172"/>
      <c r="D762" s="159" t="s">
        <v>163</v>
      </c>
      <c r="E762" s="173" t="s">
        <v>1</v>
      </c>
      <c r="F762" s="174" t="s">
        <v>167</v>
      </c>
      <c r="H762" s="175">
        <v>805.31</v>
      </c>
      <c r="I762" s="176"/>
      <c r="L762" s="172"/>
      <c r="M762" s="177"/>
      <c r="T762" s="178"/>
      <c r="AT762" s="173" t="s">
        <v>163</v>
      </c>
      <c r="AU762" s="173" t="s">
        <v>116</v>
      </c>
      <c r="AV762" s="14" t="s">
        <v>115</v>
      </c>
      <c r="AW762" s="14" t="s">
        <v>28</v>
      </c>
      <c r="AX762" s="14" t="s">
        <v>79</v>
      </c>
      <c r="AY762" s="173" t="s">
        <v>110</v>
      </c>
    </row>
    <row r="763" spans="2:65" s="1" customFormat="1" ht="24.2" customHeight="1">
      <c r="B763" s="32"/>
      <c r="C763" s="133" t="s">
        <v>1113</v>
      </c>
      <c r="D763" s="133" t="s">
        <v>111</v>
      </c>
      <c r="E763" s="134" t="s">
        <v>1114</v>
      </c>
      <c r="F763" s="135" t="s">
        <v>1115</v>
      </c>
      <c r="G763" s="136" t="s">
        <v>159</v>
      </c>
      <c r="H763" s="137">
        <v>18.222000000000001</v>
      </c>
      <c r="I763" s="138"/>
      <c r="J763" s="139">
        <f>ROUND(I763*H763,2)</f>
        <v>0</v>
      </c>
      <c r="K763" s="140"/>
      <c r="L763" s="32"/>
      <c r="M763" s="141" t="s">
        <v>1</v>
      </c>
      <c r="N763" s="142" t="s">
        <v>37</v>
      </c>
      <c r="P763" s="143">
        <f>O763*H763</f>
        <v>0</v>
      </c>
      <c r="Q763" s="143">
        <v>0</v>
      </c>
      <c r="R763" s="143">
        <f>Q763*H763</f>
        <v>0</v>
      </c>
      <c r="S763" s="143">
        <v>0</v>
      </c>
      <c r="T763" s="144">
        <f>S763*H763</f>
        <v>0</v>
      </c>
      <c r="AR763" s="145" t="s">
        <v>115</v>
      </c>
      <c r="AT763" s="145" t="s">
        <v>111</v>
      </c>
      <c r="AU763" s="145" t="s">
        <v>116</v>
      </c>
      <c r="AY763" s="17" t="s">
        <v>110</v>
      </c>
      <c r="BE763" s="146">
        <f>IF(N763="základná",J763,0)</f>
        <v>0</v>
      </c>
      <c r="BF763" s="146">
        <f>IF(N763="znížená",J763,0)</f>
        <v>0</v>
      </c>
      <c r="BG763" s="146">
        <f>IF(N763="zákl. prenesená",J763,0)</f>
        <v>0</v>
      </c>
      <c r="BH763" s="146">
        <f>IF(N763="zníž. prenesená",J763,0)</f>
        <v>0</v>
      </c>
      <c r="BI763" s="146">
        <f>IF(N763="nulová",J763,0)</f>
        <v>0</v>
      </c>
      <c r="BJ763" s="17" t="s">
        <v>116</v>
      </c>
      <c r="BK763" s="146">
        <f>ROUND(I763*H763,2)</f>
        <v>0</v>
      </c>
      <c r="BL763" s="17" t="s">
        <v>115</v>
      </c>
      <c r="BM763" s="145" t="s">
        <v>1116</v>
      </c>
    </row>
    <row r="764" spans="2:65" s="12" customFormat="1" ht="11.25">
      <c r="B764" s="158"/>
      <c r="D764" s="159" t="s">
        <v>163</v>
      </c>
      <c r="E764" s="160" t="s">
        <v>1</v>
      </c>
      <c r="F764" s="161" t="s">
        <v>1117</v>
      </c>
      <c r="H764" s="160" t="s">
        <v>1</v>
      </c>
      <c r="I764" s="162"/>
      <c r="L764" s="158"/>
      <c r="M764" s="163"/>
      <c r="T764" s="164"/>
      <c r="AT764" s="160" t="s">
        <v>163</v>
      </c>
      <c r="AU764" s="160" t="s">
        <v>116</v>
      </c>
      <c r="AV764" s="12" t="s">
        <v>79</v>
      </c>
      <c r="AW764" s="12" t="s">
        <v>28</v>
      </c>
      <c r="AX764" s="12" t="s">
        <v>71</v>
      </c>
      <c r="AY764" s="160" t="s">
        <v>110</v>
      </c>
    </row>
    <row r="765" spans="2:65" s="12" customFormat="1" ht="11.25">
      <c r="B765" s="158"/>
      <c r="D765" s="159" t="s">
        <v>163</v>
      </c>
      <c r="E765" s="160" t="s">
        <v>1</v>
      </c>
      <c r="F765" s="161" t="s">
        <v>1118</v>
      </c>
      <c r="H765" s="160" t="s">
        <v>1</v>
      </c>
      <c r="I765" s="162"/>
      <c r="L765" s="158"/>
      <c r="M765" s="163"/>
      <c r="T765" s="164"/>
      <c r="AT765" s="160" t="s">
        <v>163</v>
      </c>
      <c r="AU765" s="160" t="s">
        <v>116</v>
      </c>
      <c r="AV765" s="12" t="s">
        <v>79</v>
      </c>
      <c r="AW765" s="12" t="s">
        <v>28</v>
      </c>
      <c r="AX765" s="12" t="s">
        <v>71</v>
      </c>
      <c r="AY765" s="160" t="s">
        <v>110</v>
      </c>
    </row>
    <row r="766" spans="2:65" s="12" customFormat="1" ht="11.25">
      <c r="B766" s="158"/>
      <c r="D766" s="159" t="s">
        <v>163</v>
      </c>
      <c r="E766" s="160" t="s">
        <v>1</v>
      </c>
      <c r="F766" s="161" t="s">
        <v>1119</v>
      </c>
      <c r="H766" s="160" t="s">
        <v>1</v>
      </c>
      <c r="I766" s="162"/>
      <c r="L766" s="158"/>
      <c r="M766" s="163"/>
      <c r="T766" s="164"/>
      <c r="AT766" s="160" t="s">
        <v>163</v>
      </c>
      <c r="AU766" s="160" t="s">
        <v>116</v>
      </c>
      <c r="AV766" s="12" t="s">
        <v>79</v>
      </c>
      <c r="AW766" s="12" t="s">
        <v>28</v>
      </c>
      <c r="AX766" s="12" t="s">
        <v>71</v>
      </c>
      <c r="AY766" s="160" t="s">
        <v>110</v>
      </c>
    </row>
    <row r="767" spans="2:65" s="13" customFormat="1" ht="11.25">
      <c r="B767" s="165"/>
      <c r="D767" s="159" t="s">
        <v>163</v>
      </c>
      <c r="E767" s="166" t="s">
        <v>1</v>
      </c>
      <c r="F767" s="167" t="s">
        <v>1120</v>
      </c>
      <c r="H767" s="168">
        <v>3.1419999999999999</v>
      </c>
      <c r="I767" s="169"/>
      <c r="L767" s="165"/>
      <c r="M767" s="170"/>
      <c r="T767" s="171"/>
      <c r="AT767" s="166" t="s">
        <v>163</v>
      </c>
      <c r="AU767" s="166" t="s">
        <v>116</v>
      </c>
      <c r="AV767" s="13" t="s">
        <v>116</v>
      </c>
      <c r="AW767" s="13" t="s">
        <v>28</v>
      </c>
      <c r="AX767" s="13" t="s">
        <v>71</v>
      </c>
      <c r="AY767" s="166" t="s">
        <v>110</v>
      </c>
    </row>
    <row r="768" spans="2:65" s="13" customFormat="1" ht="11.25">
      <c r="B768" s="165"/>
      <c r="D768" s="159" t="s">
        <v>163</v>
      </c>
      <c r="E768" s="166" t="s">
        <v>1</v>
      </c>
      <c r="F768" s="167" t="s">
        <v>1121</v>
      </c>
      <c r="H768" s="168">
        <v>15.08</v>
      </c>
      <c r="I768" s="169"/>
      <c r="L768" s="165"/>
      <c r="M768" s="170"/>
      <c r="T768" s="171"/>
      <c r="AT768" s="166" t="s">
        <v>163</v>
      </c>
      <c r="AU768" s="166" t="s">
        <v>116</v>
      </c>
      <c r="AV768" s="13" t="s">
        <v>116</v>
      </c>
      <c r="AW768" s="13" t="s">
        <v>28</v>
      </c>
      <c r="AX768" s="13" t="s">
        <v>71</v>
      </c>
      <c r="AY768" s="166" t="s">
        <v>110</v>
      </c>
    </row>
    <row r="769" spans="2:65" s="14" customFormat="1" ht="11.25">
      <c r="B769" s="172"/>
      <c r="D769" s="159" t="s">
        <v>163</v>
      </c>
      <c r="E769" s="173" t="s">
        <v>1</v>
      </c>
      <c r="F769" s="174" t="s">
        <v>167</v>
      </c>
      <c r="H769" s="175">
        <v>18.222000000000001</v>
      </c>
      <c r="I769" s="176"/>
      <c r="L769" s="172"/>
      <c r="M769" s="177"/>
      <c r="T769" s="178"/>
      <c r="AT769" s="173" t="s">
        <v>163</v>
      </c>
      <c r="AU769" s="173" t="s">
        <v>116</v>
      </c>
      <c r="AV769" s="14" t="s">
        <v>115</v>
      </c>
      <c r="AW769" s="14" t="s">
        <v>28</v>
      </c>
      <c r="AX769" s="14" t="s">
        <v>79</v>
      </c>
      <c r="AY769" s="173" t="s">
        <v>110</v>
      </c>
    </row>
    <row r="770" spans="2:65" s="1" customFormat="1" ht="24.2" customHeight="1">
      <c r="B770" s="32"/>
      <c r="C770" s="133" t="s">
        <v>656</v>
      </c>
      <c r="D770" s="133" t="s">
        <v>111</v>
      </c>
      <c r="E770" s="134" t="s">
        <v>1122</v>
      </c>
      <c r="F770" s="135" t="s">
        <v>1123</v>
      </c>
      <c r="G770" s="136" t="s">
        <v>252</v>
      </c>
      <c r="H770" s="137">
        <v>15.6</v>
      </c>
      <c r="I770" s="138"/>
      <c r="J770" s="139">
        <f>ROUND(I770*H770,2)</f>
        <v>0</v>
      </c>
      <c r="K770" s="140"/>
      <c r="L770" s="32"/>
      <c r="M770" s="141" t="s">
        <v>1</v>
      </c>
      <c r="N770" s="142" t="s">
        <v>37</v>
      </c>
      <c r="P770" s="143">
        <f>O770*H770</f>
        <v>0</v>
      </c>
      <c r="Q770" s="143">
        <v>0</v>
      </c>
      <c r="R770" s="143">
        <f>Q770*H770</f>
        <v>0</v>
      </c>
      <c r="S770" s="143">
        <v>0</v>
      </c>
      <c r="T770" s="144">
        <f>S770*H770</f>
        <v>0</v>
      </c>
      <c r="AR770" s="145" t="s">
        <v>115</v>
      </c>
      <c r="AT770" s="145" t="s">
        <v>111</v>
      </c>
      <c r="AU770" s="145" t="s">
        <v>116</v>
      </c>
      <c r="AY770" s="17" t="s">
        <v>110</v>
      </c>
      <c r="BE770" s="146">
        <f>IF(N770="základná",J770,0)</f>
        <v>0</v>
      </c>
      <c r="BF770" s="146">
        <f>IF(N770="znížená",J770,0)</f>
        <v>0</v>
      </c>
      <c r="BG770" s="146">
        <f>IF(N770="zákl. prenesená",J770,0)</f>
        <v>0</v>
      </c>
      <c r="BH770" s="146">
        <f>IF(N770="zníž. prenesená",J770,0)</f>
        <v>0</v>
      </c>
      <c r="BI770" s="146">
        <f>IF(N770="nulová",J770,0)</f>
        <v>0</v>
      </c>
      <c r="BJ770" s="17" t="s">
        <v>116</v>
      </c>
      <c r="BK770" s="146">
        <f>ROUND(I770*H770,2)</f>
        <v>0</v>
      </c>
      <c r="BL770" s="17" t="s">
        <v>115</v>
      </c>
      <c r="BM770" s="145" t="s">
        <v>1124</v>
      </c>
    </row>
    <row r="771" spans="2:65" s="12" customFormat="1" ht="11.25">
      <c r="B771" s="158"/>
      <c r="D771" s="159" t="s">
        <v>163</v>
      </c>
      <c r="E771" s="160" t="s">
        <v>1</v>
      </c>
      <c r="F771" s="161" t="s">
        <v>1125</v>
      </c>
      <c r="H771" s="160" t="s">
        <v>1</v>
      </c>
      <c r="I771" s="162"/>
      <c r="L771" s="158"/>
      <c r="M771" s="163"/>
      <c r="T771" s="164"/>
      <c r="AT771" s="160" t="s">
        <v>163</v>
      </c>
      <c r="AU771" s="160" t="s">
        <v>116</v>
      </c>
      <c r="AV771" s="12" t="s">
        <v>79</v>
      </c>
      <c r="AW771" s="12" t="s">
        <v>28</v>
      </c>
      <c r="AX771" s="12" t="s">
        <v>71</v>
      </c>
      <c r="AY771" s="160" t="s">
        <v>110</v>
      </c>
    </row>
    <row r="772" spans="2:65" s="13" customFormat="1" ht="11.25">
      <c r="B772" s="165"/>
      <c r="D772" s="159" t="s">
        <v>163</v>
      </c>
      <c r="E772" s="166" t="s">
        <v>1</v>
      </c>
      <c r="F772" s="167" t="s">
        <v>1126</v>
      </c>
      <c r="H772" s="168">
        <v>15.6</v>
      </c>
      <c r="I772" s="169"/>
      <c r="L772" s="165"/>
      <c r="M772" s="170"/>
      <c r="T772" s="171"/>
      <c r="AT772" s="166" t="s">
        <v>163</v>
      </c>
      <c r="AU772" s="166" t="s">
        <v>116</v>
      </c>
      <c r="AV772" s="13" t="s">
        <v>116</v>
      </c>
      <c r="AW772" s="13" t="s">
        <v>28</v>
      </c>
      <c r="AX772" s="13" t="s">
        <v>71</v>
      </c>
      <c r="AY772" s="166" t="s">
        <v>110</v>
      </c>
    </row>
    <row r="773" spans="2:65" s="14" customFormat="1" ht="11.25">
      <c r="B773" s="172"/>
      <c r="D773" s="159" t="s">
        <v>163</v>
      </c>
      <c r="E773" s="173" t="s">
        <v>1</v>
      </c>
      <c r="F773" s="174" t="s">
        <v>167</v>
      </c>
      <c r="H773" s="175">
        <v>15.6</v>
      </c>
      <c r="I773" s="176"/>
      <c r="L773" s="172"/>
      <c r="M773" s="177"/>
      <c r="T773" s="178"/>
      <c r="AT773" s="173" t="s">
        <v>163</v>
      </c>
      <c r="AU773" s="173" t="s">
        <v>116</v>
      </c>
      <c r="AV773" s="14" t="s">
        <v>115</v>
      </c>
      <c r="AW773" s="14" t="s">
        <v>28</v>
      </c>
      <c r="AX773" s="14" t="s">
        <v>79</v>
      </c>
      <c r="AY773" s="173" t="s">
        <v>110</v>
      </c>
    </row>
    <row r="774" spans="2:65" s="1" customFormat="1" ht="37.9" customHeight="1">
      <c r="B774" s="32"/>
      <c r="C774" s="133" t="s">
        <v>1127</v>
      </c>
      <c r="D774" s="133" t="s">
        <v>111</v>
      </c>
      <c r="E774" s="134" t="s">
        <v>1128</v>
      </c>
      <c r="F774" s="135" t="s">
        <v>1129</v>
      </c>
      <c r="G774" s="136" t="s">
        <v>252</v>
      </c>
      <c r="H774" s="137">
        <v>41.19</v>
      </c>
      <c r="I774" s="138"/>
      <c r="J774" s="139">
        <f>ROUND(I774*H774,2)</f>
        <v>0</v>
      </c>
      <c r="K774" s="140"/>
      <c r="L774" s="32"/>
      <c r="M774" s="141" t="s">
        <v>1</v>
      </c>
      <c r="N774" s="142" t="s">
        <v>37</v>
      </c>
      <c r="P774" s="143">
        <f>O774*H774</f>
        <v>0</v>
      </c>
      <c r="Q774" s="143">
        <v>0</v>
      </c>
      <c r="R774" s="143">
        <f>Q774*H774</f>
        <v>0</v>
      </c>
      <c r="S774" s="143">
        <v>0</v>
      </c>
      <c r="T774" s="144">
        <f>S774*H774</f>
        <v>0</v>
      </c>
      <c r="AR774" s="145" t="s">
        <v>115</v>
      </c>
      <c r="AT774" s="145" t="s">
        <v>111</v>
      </c>
      <c r="AU774" s="145" t="s">
        <v>116</v>
      </c>
      <c r="AY774" s="17" t="s">
        <v>110</v>
      </c>
      <c r="BE774" s="146">
        <f>IF(N774="základná",J774,0)</f>
        <v>0</v>
      </c>
      <c r="BF774" s="146">
        <f>IF(N774="znížená",J774,0)</f>
        <v>0</v>
      </c>
      <c r="BG774" s="146">
        <f>IF(N774="zákl. prenesená",J774,0)</f>
        <v>0</v>
      </c>
      <c r="BH774" s="146">
        <f>IF(N774="zníž. prenesená",J774,0)</f>
        <v>0</v>
      </c>
      <c r="BI774" s="146">
        <f>IF(N774="nulová",J774,0)</f>
        <v>0</v>
      </c>
      <c r="BJ774" s="17" t="s">
        <v>116</v>
      </c>
      <c r="BK774" s="146">
        <f>ROUND(I774*H774,2)</f>
        <v>0</v>
      </c>
      <c r="BL774" s="17" t="s">
        <v>115</v>
      </c>
      <c r="BM774" s="145" t="s">
        <v>1130</v>
      </c>
    </row>
    <row r="775" spans="2:65" s="1" customFormat="1" ht="16.5" customHeight="1">
      <c r="B775" s="32"/>
      <c r="C775" s="186" t="s">
        <v>659</v>
      </c>
      <c r="D775" s="186" t="s">
        <v>257</v>
      </c>
      <c r="E775" s="187" t="s">
        <v>1131</v>
      </c>
      <c r="F775" s="188" t="s">
        <v>1132</v>
      </c>
      <c r="G775" s="189" t="s">
        <v>159</v>
      </c>
      <c r="H775" s="190">
        <v>18.946999999999999</v>
      </c>
      <c r="I775" s="191"/>
      <c r="J775" s="192">
        <f>ROUND(I775*H775,2)</f>
        <v>0</v>
      </c>
      <c r="K775" s="193"/>
      <c r="L775" s="194"/>
      <c r="M775" s="197" t="s">
        <v>1</v>
      </c>
      <c r="N775" s="198" t="s">
        <v>37</v>
      </c>
      <c r="O775" s="149"/>
      <c r="P775" s="150">
        <f>O775*H775</f>
        <v>0</v>
      </c>
      <c r="Q775" s="150">
        <v>0</v>
      </c>
      <c r="R775" s="150">
        <f>Q775*H775</f>
        <v>0</v>
      </c>
      <c r="S775" s="150">
        <v>0</v>
      </c>
      <c r="T775" s="151">
        <f>S775*H775</f>
        <v>0</v>
      </c>
      <c r="AR775" s="145" t="s">
        <v>125</v>
      </c>
      <c r="AT775" s="145" t="s">
        <v>257</v>
      </c>
      <c r="AU775" s="145" t="s">
        <v>116</v>
      </c>
      <c r="AY775" s="17" t="s">
        <v>110</v>
      </c>
      <c r="BE775" s="146">
        <f>IF(N775="základná",J775,0)</f>
        <v>0</v>
      </c>
      <c r="BF775" s="146">
        <f>IF(N775="znížená",J775,0)</f>
        <v>0</v>
      </c>
      <c r="BG775" s="146">
        <f>IF(N775="zákl. prenesená",J775,0)</f>
        <v>0</v>
      </c>
      <c r="BH775" s="146">
        <f>IF(N775="zníž. prenesená",J775,0)</f>
        <v>0</v>
      </c>
      <c r="BI775" s="146">
        <f>IF(N775="nulová",J775,0)</f>
        <v>0</v>
      </c>
      <c r="BJ775" s="17" t="s">
        <v>116</v>
      </c>
      <c r="BK775" s="146">
        <f>ROUND(I775*H775,2)</f>
        <v>0</v>
      </c>
      <c r="BL775" s="17" t="s">
        <v>115</v>
      </c>
      <c r="BM775" s="145" t="s">
        <v>1133</v>
      </c>
    </row>
    <row r="776" spans="2:65" s="1" customFormat="1" ht="6.95" customHeight="1">
      <c r="B776" s="47"/>
      <c r="C776" s="48"/>
      <c r="D776" s="48"/>
      <c r="E776" s="48"/>
      <c r="F776" s="48"/>
      <c r="G776" s="48"/>
      <c r="H776" s="48"/>
      <c r="I776" s="48"/>
      <c r="J776" s="48"/>
      <c r="K776" s="48"/>
      <c r="L776" s="32"/>
    </row>
  </sheetData>
  <sheetProtection algorithmName="SHA-512" hashValue="CJEvuQqq33VmMKfzTxVwdQxidwJZR2WKePLCpUeseQcxZva0Ifj/zIYoQIHCORC4ljr6C8AcVb8Jgc4j9N7AuQ==" saltValue="mG8uaiQ8gclt1rKx9rMttFQFpvx1jHy4R8X3gdz5PvpyWGbJZ0zh6RWhbW2xPC120Gghg54dvQp4BoljdV1d/Q==" spinCount="100000" sheet="1" objects="1" scenarios="1" formatColumns="0" formatRows="0" autoFilter="0"/>
  <autoFilter ref="C140:K775" xr:uid="{00000000-0009-0000-0000-000002000000}"/>
  <mergeCells count="9">
    <mergeCell ref="E87:H87"/>
    <mergeCell ref="E131:H131"/>
    <mergeCell ref="E133:H13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22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7" t="s">
        <v>86</v>
      </c>
    </row>
    <row r="3" spans="2:46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71</v>
      </c>
    </row>
    <row r="4" spans="2:46" ht="24.95" hidden="1" customHeight="1">
      <c r="B4" s="20"/>
      <c r="D4" s="21" t="s">
        <v>87</v>
      </c>
      <c r="L4" s="20"/>
      <c r="M4" s="91" t="s">
        <v>9</v>
      </c>
      <c r="AT4" s="17" t="s">
        <v>4</v>
      </c>
    </row>
    <row r="5" spans="2:46" ht="6.95" hidden="1" customHeight="1">
      <c r="B5" s="20"/>
      <c r="L5" s="20"/>
    </row>
    <row r="6" spans="2:46" ht="12" hidden="1" customHeight="1">
      <c r="B6" s="20"/>
      <c r="D6" s="27" t="s">
        <v>15</v>
      </c>
      <c r="L6" s="20"/>
    </row>
    <row r="7" spans="2:46" ht="26.25" hidden="1" customHeight="1">
      <c r="B7" s="20"/>
      <c r="E7" s="240" t="str">
        <f>'Rekapitulácia stavby'!K6</f>
        <v>Rekonštrukcia mosta M 1687 cez nápustný kanál pred obcou Zbudza</v>
      </c>
      <c r="F7" s="241"/>
      <c r="G7" s="241"/>
      <c r="H7" s="241"/>
      <c r="L7" s="20"/>
    </row>
    <row r="8" spans="2:46" s="1" customFormat="1" ht="12" hidden="1" customHeight="1">
      <c r="B8" s="32"/>
      <c r="D8" s="27" t="s">
        <v>88</v>
      </c>
      <c r="L8" s="32"/>
    </row>
    <row r="9" spans="2:46" s="1" customFormat="1" ht="16.5" hidden="1" customHeight="1">
      <c r="B9" s="32"/>
      <c r="E9" s="221" t="s">
        <v>1134</v>
      </c>
      <c r="F9" s="242"/>
      <c r="G9" s="242"/>
      <c r="H9" s="242"/>
      <c r="L9" s="32"/>
    </row>
    <row r="10" spans="2:46" s="1" customFormat="1" ht="11.25" hidden="1">
      <c r="B10" s="32"/>
      <c r="L10" s="32"/>
    </row>
    <row r="11" spans="2:46" s="1" customFormat="1" ht="12" hidden="1" customHeight="1">
      <c r="B11" s="32"/>
      <c r="D11" s="27" t="s">
        <v>17</v>
      </c>
      <c r="F11" s="25" t="s">
        <v>1</v>
      </c>
      <c r="I11" s="27" t="s">
        <v>18</v>
      </c>
      <c r="J11" s="25" t="s">
        <v>1</v>
      </c>
      <c r="L11" s="32"/>
    </row>
    <row r="12" spans="2:46" s="1" customFormat="1" ht="12" hidden="1" customHeight="1">
      <c r="B12" s="32"/>
      <c r="D12" s="27" t="s">
        <v>19</v>
      </c>
      <c r="F12" s="25" t="s">
        <v>20</v>
      </c>
      <c r="I12" s="27" t="s">
        <v>21</v>
      </c>
      <c r="J12" s="55">
        <f>'Rekapitulácia stavby'!AN8</f>
        <v>46062</v>
      </c>
      <c r="L12" s="32"/>
    </row>
    <row r="13" spans="2:46" s="1" customFormat="1" ht="10.9" hidden="1" customHeight="1">
      <c r="B13" s="32"/>
      <c r="L13" s="32"/>
    </row>
    <row r="14" spans="2:46" s="1" customFormat="1" ht="12" hidden="1" customHeight="1">
      <c r="B14" s="32"/>
      <c r="D14" s="27" t="s">
        <v>22</v>
      </c>
      <c r="I14" s="27" t="s">
        <v>23</v>
      </c>
      <c r="J14" s="25" t="str">
        <f>IF('Rekapitulácia stavby'!AN10="","",'Rekapitulácia stavby'!AN10)</f>
        <v/>
      </c>
      <c r="L14" s="32"/>
    </row>
    <row r="15" spans="2:46" s="1" customFormat="1" ht="18" hidden="1" customHeight="1">
      <c r="B15" s="32"/>
      <c r="E15" s="25" t="str">
        <f>IF('Rekapitulácia stavby'!E11="","",'Rekapitulácia stavby'!E11)</f>
        <v xml:space="preserve"> </v>
      </c>
      <c r="I15" s="27" t="s">
        <v>24</v>
      </c>
      <c r="J15" s="25" t="str">
        <f>IF('Rekapitulácia stavby'!AN11="","",'Rekapitulácia stavby'!AN11)</f>
        <v/>
      </c>
      <c r="L15" s="32"/>
    </row>
    <row r="16" spans="2:46" s="1" customFormat="1" ht="6.95" hidden="1" customHeight="1">
      <c r="B16" s="32"/>
      <c r="L16" s="32"/>
    </row>
    <row r="17" spans="2:12" s="1" customFormat="1" ht="12" hidden="1" customHeight="1">
      <c r="B17" s="32"/>
      <c r="D17" s="27" t="s">
        <v>25</v>
      </c>
      <c r="I17" s="27" t="s">
        <v>23</v>
      </c>
      <c r="J17" s="28" t="str">
        <f>'Rekapitulácia stavby'!AN13</f>
        <v>Vyplň údaj</v>
      </c>
      <c r="L17" s="32"/>
    </row>
    <row r="18" spans="2:12" s="1" customFormat="1" ht="18" hidden="1" customHeight="1">
      <c r="B18" s="32"/>
      <c r="E18" s="243" t="str">
        <f>'Rekapitulácia stavby'!E14</f>
        <v>Vyplň údaj</v>
      </c>
      <c r="F18" s="202"/>
      <c r="G18" s="202"/>
      <c r="H18" s="202"/>
      <c r="I18" s="27" t="s">
        <v>24</v>
      </c>
      <c r="J18" s="28" t="str">
        <f>'Rekapitulácia stavby'!AN14</f>
        <v>Vyplň údaj</v>
      </c>
      <c r="L18" s="32"/>
    </row>
    <row r="19" spans="2:12" s="1" customFormat="1" ht="6.95" hidden="1" customHeight="1">
      <c r="B19" s="32"/>
      <c r="L19" s="32"/>
    </row>
    <row r="20" spans="2:12" s="1" customFormat="1" ht="12" hidden="1" customHeight="1">
      <c r="B20" s="32"/>
      <c r="D20" s="27" t="s">
        <v>27</v>
      </c>
      <c r="I20" s="27" t="s">
        <v>23</v>
      </c>
      <c r="J20" s="25" t="str">
        <f>IF('Rekapitulácia stavby'!AN16="","",'Rekapitulácia stavby'!AN16)</f>
        <v/>
      </c>
      <c r="L20" s="32"/>
    </row>
    <row r="21" spans="2:12" s="1" customFormat="1" ht="18" hidden="1" customHeight="1">
      <c r="B21" s="32"/>
      <c r="E21" s="25" t="str">
        <f>IF('Rekapitulácia stavby'!E17="","",'Rekapitulácia stavby'!E17)</f>
        <v xml:space="preserve"> </v>
      </c>
      <c r="I21" s="27" t="s">
        <v>24</v>
      </c>
      <c r="J21" s="25" t="str">
        <f>IF('Rekapitulácia stavby'!AN17="","",'Rekapitulácia stavby'!AN17)</f>
        <v/>
      </c>
      <c r="L21" s="32"/>
    </row>
    <row r="22" spans="2:12" s="1" customFormat="1" ht="6.95" hidden="1" customHeight="1">
      <c r="B22" s="32"/>
      <c r="L22" s="32"/>
    </row>
    <row r="23" spans="2:12" s="1" customFormat="1" ht="12" hidden="1" customHeight="1">
      <c r="B23" s="32"/>
      <c r="D23" s="27" t="s">
        <v>29</v>
      </c>
      <c r="I23" s="27" t="s">
        <v>23</v>
      </c>
      <c r="J23" s="25" t="str">
        <f>IF('Rekapitulácia stavby'!AN19="","",'Rekapitulácia stavby'!AN19)</f>
        <v/>
      </c>
      <c r="L23" s="32"/>
    </row>
    <row r="24" spans="2:12" s="1" customFormat="1" ht="18" hidden="1" customHeight="1">
      <c r="B24" s="32"/>
      <c r="E24" s="25" t="str">
        <f>IF('Rekapitulácia stavby'!E20="","",'Rekapitulácia stavby'!E20)</f>
        <v xml:space="preserve"> </v>
      </c>
      <c r="I24" s="27" t="s">
        <v>24</v>
      </c>
      <c r="J24" s="25" t="str">
        <f>IF('Rekapitulácia stavby'!AN20="","",'Rekapitulácia stavby'!AN20)</f>
        <v/>
      </c>
      <c r="L24" s="32"/>
    </row>
    <row r="25" spans="2:12" s="1" customFormat="1" ht="6.95" hidden="1" customHeight="1">
      <c r="B25" s="32"/>
      <c r="L25" s="32"/>
    </row>
    <row r="26" spans="2:12" s="1" customFormat="1" ht="12" hidden="1" customHeight="1">
      <c r="B26" s="32"/>
      <c r="D26" s="27" t="s">
        <v>30</v>
      </c>
      <c r="L26" s="32"/>
    </row>
    <row r="27" spans="2:12" s="7" customFormat="1" ht="16.5" hidden="1" customHeight="1">
      <c r="B27" s="92"/>
      <c r="E27" s="207" t="s">
        <v>1</v>
      </c>
      <c r="F27" s="207"/>
      <c r="G27" s="207"/>
      <c r="H27" s="207"/>
      <c r="L27" s="92"/>
    </row>
    <row r="28" spans="2:12" s="1" customFormat="1" ht="6.95" hidden="1" customHeight="1">
      <c r="B28" s="32"/>
      <c r="L28" s="32"/>
    </row>
    <row r="29" spans="2:12" s="1" customFormat="1" ht="6.95" hidden="1" customHeight="1">
      <c r="B29" s="32"/>
      <c r="D29" s="56"/>
      <c r="E29" s="56"/>
      <c r="F29" s="56"/>
      <c r="G29" s="56"/>
      <c r="H29" s="56"/>
      <c r="I29" s="56"/>
      <c r="J29" s="56"/>
      <c r="K29" s="56"/>
      <c r="L29" s="32"/>
    </row>
    <row r="30" spans="2:12" s="1" customFormat="1" ht="25.35" hidden="1" customHeight="1">
      <c r="B30" s="32"/>
      <c r="D30" s="93" t="s">
        <v>31</v>
      </c>
      <c r="J30" s="69">
        <f>ROUND(J130, 2)</f>
        <v>0</v>
      </c>
      <c r="L30" s="32"/>
    </row>
    <row r="31" spans="2:12" s="1" customFormat="1" ht="6.95" hidden="1" customHeight="1">
      <c r="B31" s="32"/>
      <c r="D31" s="56"/>
      <c r="E31" s="56"/>
      <c r="F31" s="56"/>
      <c r="G31" s="56"/>
      <c r="H31" s="56"/>
      <c r="I31" s="56"/>
      <c r="J31" s="56"/>
      <c r="K31" s="56"/>
      <c r="L31" s="32"/>
    </row>
    <row r="32" spans="2:12" s="1" customFormat="1" ht="14.45" hidden="1" customHeight="1">
      <c r="B32" s="32"/>
      <c r="F32" s="35" t="s">
        <v>33</v>
      </c>
      <c r="I32" s="35" t="s">
        <v>32</v>
      </c>
      <c r="J32" s="35" t="s">
        <v>34</v>
      </c>
      <c r="L32" s="32"/>
    </row>
    <row r="33" spans="2:12" s="1" customFormat="1" ht="14.45" hidden="1" customHeight="1">
      <c r="B33" s="32"/>
      <c r="D33" s="58" t="s">
        <v>35</v>
      </c>
      <c r="E33" s="37" t="s">
        <v>36</v>
      </c>
      <c r="F33" s="94">
        <f>ROUND((SUM(BE130:BE220)),  2)</f>
        <v>0</v>
      </c>
      <c r="G33" s="95"/>
      <c r="H33" s="95"/>
      <c r="I33" s="96">
        <v>0.23</v>
      </c>
      <c r="J33" s="94">
        <f>ROUND(((SUM(BE130:BE220))*I33),  2)</f>
        <v>0</v>
      </c>
      <c r="L33" s="32"/>
    </row>
    <row r="34" spans="2:12" s="1" customFormat="1" ht="14.45" hidden="1" customHeight="1">
      <c r="B34" s="32"/>
      <c r="E34" s="37" t="s">
        <v>37</v>
      </c>
      <c r="F34" s="97">
        <f>ROUND((SUM(BF130:BF220)),  2)</f>
        <v>0</v>
      </c>
      <c r="I34" s="98">
        <v>0.23</v>
      </c>
      <c r="J34" s="97">
        <f>ROUND(((SUM(BF130:BF220))*I34),  2)</f>
        <v>0</v>
      </c>
      <c r="L34" s="32"/>
    </row>
    <row r="35" spans="2:12" s="1" customFormat="1" ht="14.45" hidden="1" customHeight="1">
      <c r="B35" s="32"/>
      <c r="E35" s="27" t="s">
        <v>38</v>
      </c>
      <c r="F35" s="97">
        <f>ROUND((SUM(BG130:BG220)),  2)</f>
        <v>0</v>
      </c>
      <c r="I35" s="98">
        <v>0.23</v>
      </c>
      <c r="J35" s="97">
        <f>0</f>
        <v>0</v>
      </c>
      <c r="L35" s="32"/>
    </row>
    <row r="36" spans="2:12" s="1" customFormat="1" ht="14.45" hidden="1" customHeight="1">
      <c r="B36" s="32"/>
      <c r="E36" s="27" t="s">
        <v>39</v>
      </c>
      <c r="F36" s="97">
        <f>ROUND((SUM(BH130:BH220)),  2)</f>
        <v>0</v>
      </c>
      <c r="I36" s="98">
        <v>0.23</v>
      </c>
      <c r="J36" s="97">
        <f>0</f>
        <v>0</v>
      </c>
      <c r="L36" s="32"/>
    </row>
    <row r="37" spans="2:12" s="1" customFormat="1" ht="14.45" hidden="1" customHeight="1">
      <c r="B37" s="32"/>
      <c r="E37" s="37" t="s">
        <v>40</v>
      </c>
      <c r="F37" s="94">
        <f>ROUND((SUM(BI130:BI220)),  2)</f>
        <v>0</v>
      </c>
      <c r="G37" s="95"/>
      <c r="H37" s="95"/>
      <c r="I37" s="96">
        <v>0</v>
      </c>
      <c r="J37" s="94">
        <f>0</f>
        <v>0</v>
      </c>
      <c r="L37" s="32"/>
    </row>
    <row r="38" spans="2:12" s="1" customFormat="1" ht="6.95" hidden="1" customHeight="1">
      <c r="B38" s="32"/>
      <c r="L38" s="32"/>
    </row>
    <row r="39" spans="2:12" s="1" customFormat="1" ht="25.35" hidden="1" customHeight="1">
      <c r="B39" s="32"/>
      <c r="C39" s="99"/>
      <c r="D39" s="100" t="s">
        <v>41</v>
      </c>
      <c r="E39" s="60"/>
      <c r="F39" s="60"/>
      <c r="G39" s="101" t="s">
        <v>42</v>
      </c>
      <c r="H39" s="102" t="s">
        <v>43</v>
      </c>
      <c r="I39" s="60"/>
      <c r="J39" s="103">
        <f>SUM(J30:J37)</f>
        <v>0</v>
      </c>
      <c r="K39" s="104"/>
      <c r="L39" s="32"/>
    </row>
    <row r="40" spans="2:12" s="1" customFormat="1" ht="14.45" hidden="1" customHeight="1">
      <c r="B40" s="32"/>
      <c r="L40" s="32"/>
    </row>
    <row r="41" spans="2:12" ht="14.45" hidden="1" customHeight="1">
      <c r="B41" s="20"/>
      <c r="L41" s="20"/>
    </row>
    <row r="42" spans="2:12" ht="14.45" hidden="1" customHeight="1">
      <c r="B42" s="20"/>
      <c r="L42" s="20"/>
    </row>
    <row r="43" spans="2:12" ht="14.45" hidden="1" customHeight="1">
      <c r="B43" s="20"/>
      <c r="L43" s="20"/>
    </row>
    <row r="44" spans="2:12" ht="14.45" hidden="1" customHeight="1">
      <c r="B44" s="20"/>
      <c r="L44" s="20"/>
    </row>
    <row r="45" spans="2:12" ht="14.45" hidden="1" customHeight="1">
      <c r="B45" s="20"/>
      <c r="L45" s="20"/>
    </row>
    <row r="46" spans="2:12" ht="14.45" hidden="1" customHeight="1">
      <c r="B46" s="20"/>
      <c r="L46" s="20"/>
    </row>
    <row r="47" spans="2:12" ht="14.45" hidden="1" customHeight="1">
      <c r="B47" s="20"/>
      <c r="L47" s="20"/>
    </row>
    <row r="48" spans="2:12" ht="14.45" hidden="1" customHeight="1">
      <c r="B48" s="20"/>
      <c r="L48" s="20"/>
    </row>
    <row r="49" spans="2:12" ht="14.45" hidden="1" customHeight="1">
      <c r="B49" s="20"/>
      <c r="L49" s="20"/>
    </row>
    <row r="50" spans="2:12" s="1" customFormat="1" ht="14.45" hidden="1" customHeight="1">
      <c r="B50" s="32"/>
      <c r="D50" s="44" t="s">
        <v>44</v>
      </c>
      <c r="E50" s="45"/>
      <c r="F50" s="45"/>
      <c r="G50" s="44" t="s">
        <v>45</v>
      </c>
      <c r="H50" s="45"/>
      <c r="I50" s="45"/>
      <c r="J50" s="45"/>
      <c r="K50" s="45"/>
      <c r="L50" s="32"/>
    </row>
    <row r="51" spans="2:12" ht="11.25" hidden="1">
      <c r="B51" s="20"/>
      <c r="L51" s="20"/>
    </row>
    <row r="52" spans="2:12" ht="11.25" hidden="1">
      <c r="B52" s="20"/>
      <c r="L52" s="20"/>
    </row>
    <row r="53" spans="2:12" ht="11.25" hidden="1">
      <c r="B53" s="20"/>
      <c r="L53" s="20"/>
    </row>
    <row r="54" spans="2:12" ht="11.25" hidden="1">
      <c r="B54" s="20"/>
      <c r="L54" s="20"/>
    </row>
    <row r="55" spans="2:12" ht="11.25" hidden="1">
      <c r="B55" s="20"/>
      <c r="L55" s="20"/>
    </row>
    <row r="56" spans="2:12" ht="11.25" hidden="1">
      <c r="B56" s="20"/>
      <c r="L56" s="20"/>
    </row>
    <row r="57" spans="2:12" ht="11.25" hidden="1">
      <c r="B57" s="20"/>
      <c r="L57" s="20"/>
    </row>
    <row r="58" spans="2:12" ht="11.25" hidden="1">
      <c r="B58" s="20"/>
      <c r="L58" s="20"/>
    </row>
    <row r="59" spans="2:12" ht="11.25" hidden="1">
      <c r="B59" s="20"/>
      <c r="L59" s="20"/>
    </row>
    <row r="60" spans="2:12" ht="11.25" hidden="1">
      <c r="B60" s="20"/>
      <c r="L60" s="20"/>
    </row>
    <row r="61" spans="2:12" s="1" customFormat="1" ht="12.75" hidden="1">
      <c r="B61" s="32"/>
      <c r="D61" s="46" t="s">
        <v>46</v>
      </c>
      <c r="E61" s="34"/>
      <c r="F61" s="105" t="s">
        <v>47</v>
      </c>
      <c r="G61" s="46" t="s">
        <v>46</v>
      </c>
      <c r="H61" s="34"/>
      <c r="I61" s="34"/>
      <c r="J61" s="106" t="s">
        <v>47</v>
      </c>
      <c r="K61" s="34"/>
      <c r="L61" s="32"/>
    </row>
    <row r="62" spans="2:12" ht="11.25" hidden="1">
      <c r="B62" s="20"/>
      <c r="L62" s="20"/>
    </row>
    <row r="63" spans="2:12" ht="11.25" hidden="1">
      <c r="B63" s="20"/>
      <c r="L63" s="20"/>
    </row>
    <row r="64" spans="2:12" ht="11.25" hidden="1">
      <c r="B64" s="20"/>
      <c r="L64" s="20"/>
    </row>
    <row r="65" spans="2:12" s="1" customFormat="1" ht="12.75" hidden="1">
      <c r="B65" s="32"/>
      <c r="D65" s="44" t="s">
        <v>48</v>
      </c>
      <c r="E65" s="45"/>
      <c r="F65" s="45"/>
      <c r="G65" s="44" t="s">
        <v>49</v>
      </c>
      <c r="H65" s="45"/>
      <c r="I65" s="45"/>
      <c r="J65" s="45"/>
      <c r="K65" s="45"/>
      <c r="L65" s="32"/>
    </row>
    <row r="66" spans="2:12" ht="11.25" hidden="1">
      <c r="B66" s="20"/>
      <c r="L66" s="20"/>
    </row>
    <row r="67" spans="2:12" ht="11.25" hidden="1">
      <c r="B67" s="20"/>
      <c r="L67" s="20"/>
    </row>
    <row r="68" spans="2:12" ht="11.25" hidden="1">
      <c r="B68" s="20"/>
      <c r="L68" s="20"/>
    </row>
    <row r="69" spans="2:12" ht="11.25" hidden="1">
      <c r="B69" s="20"/>
      <c r="L69" s="20"/>
    </row>
    <row r="70" spans="2:12" ht="11.25" hidden="1">
      <c r="B70" s="20"/>
      <c r="L70" s="20"/>
    </row>
    <row r="71" spans="2:12" ht="11.25" hidden="1">
      <c r="B71" s="20"/>
      <c r="L71" s="20"/>
    </row>
    <row r="72" spans="2:12" ht="11.25" hidden="1">
      <c r="B72" s="20"/>
      <c r="L72" s="20"/>
    </row>
    <row r="73" spans="2:12" ht="11.25" hidden="1">
      <c r="B73" s="20"/>
      <c r="L73" s="20"/>
    </row>
    <row r="74" spans="2:12" ht="11.25" hidden="1">
      <c r="B74" s="20"/>
      <c r="L74" s="20"/>
    </row>
    <row r="75" spans="2:12" ht="11.25" hidden="1">
      <c r="B75" s="20"/>
      <c r="L75" s="20"/>
    </row>
    <row r="76" spans="2:12" s="1" customFormat="1" ht="12.75" hidden="1">
      <c r="B76" s="32"/>
      <c r="D76" s="46" t="s">
        <v>46</v>
      </c>
      <c r="E76" s="34"/>
      <c r="F76" s="105" t="s">
        <v>47</v>
      </c>
      <c r="G76" s="46" t="s">
        <v>46</v>
      </c>
      <c r="H76" s="34"/>
      <c r="I76" s="34"/>
      <c r="J76" s="106" t="s">
        <v>47</v>
      </c>
      <c r="K76" s="34"/>
      <c r="L76" s="32"/>
    </row>
    <row r="77" spans="2:12" s="1" customFormat="1" ht="14.45" hidden="1" customHeight="1"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32"/>
    </row>
    <row r="78" spans="2:12" ht="11.25" hidden="1"/>
    <row r="79" spans="2:12" ht="11.25" hidden="1"/>
    <row r="80" spans="2:12" ht="11.25" hidden="1"/>
    <row r="81" spans="2:47" s="1" customFormat="1" ht="6.95" hidden="1" customHeight="1"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32"/>
    </row>
    <row r="82" spans="2:47" s="1" customFormat="1" ht="24.95" hidden="1" customHeight="1">
      <c r="B82" s="32"/>
      <c r="C82" s="21" t="s">
        <v>90</v>
      </c>
      <c r="L82" s="32"/>
    </row>
    <row r="83" spans="2:47" s="1" customFormat="1" ht="6.95" hidden="1" customHeight="1">
      <c r="B83" s="32"/>
      <c r="L83" s="32"/>
    </row>
    <row r="84" spans="2:47" s="1" customFormat="1" ht="12" hidden="1" customHeight="1">
      <c r="B84" s="32"/>
      <c r="C84" s="27" t="s">
        <v>15</v>
      </c>
      <c r="L84" s="32"/>
    </row>
    <row r="85" spans="2:47" s="1" customFormat="1" ht="26.25" hidden="1" customHeight="1">
      <c r="B85" s="32"/>
      <c r="E85" s="240" t="str">
        <f>E7</f>
        <v>Rekonštrukcia mosta M 1687 cez nápustný kanál pred obcou Zbudza</v>
      </c>
      <c r="F85" s="241"/>
      <c r="G85" s="241"/>
      <c r="H85" s="241"/>
      <c r="L85" s="32"/>
    </row>
    <row r="86" spans="2:47" s="1" customFormat="1" ht="12" hidden="1" customHeight="1">
      <c r="B86" s="32"/>
      <c r="C86" s="27" t="s">
        <v>88</v>
      </c>
      <c r="L86" s="32"/>
    </row>
    <row r="87" spans="2:47" s="1" customFormat="1" ht="16.5" hidden="1" customHeight="1">
      <c r="B87" s="32"/>
      <c r="E87" s="221" t="str">
        <f>E9</f>
        <v>601-00 - Preložka elektrickej prípojky plynovodu</v>
      </c>
      <c r="F87" s="242"/>
      <c r="G87" s="242"/>
      <c r="H87" s="242"/>
      <c r="L87" s="32"/>
    </row>
    <row r="88" spans="2:47" s="1" customFormat="1" ht="6.95" hidden="1" customHeight="1">
      <c r="B88" s="32"/>
      <c r="L88" s="32"/>
    </row>
    <row r="89" spans="2:47" s="1" customFormat="1" ht="12" hidden="1" customHeight="1">
      <c r="B89" s="32"/>
      <c r="C89" s="27" t="s">
        <v>19</v>
      </c>
      <c r="F89" s="25" t="str">
        <f>F12</f>
        <v xml:space="preserve"> </v>
      </c>
      <c r="I89" s="27" t="s">
        <v>21</v>
      </c>
      <c r="J89" s="55">
        <f>IF(J12="","",J12)</f>
        <v>46062</v>
      </c>
      <c r="L89" s="32"/>
    </row>
    <row r="90" spans="2:47" s="1" customFormat="1" ht="6.95" hidden="1" customHeight="1">
      <c r="B90" s="32"/>
      <c r="L90" s="32"/>
    </row>
    <row r="91" spans="2:47" s="1" customFormat="1" ht="15.2" hidden="1" customHeight="1">
      <c r="B91" s="32"/>
      <c r="C91" s="27" t="s">
        <v>22</v>
      </c>
      <c r="F91" s="25" t="str">
        <f>E15</f>
        <v xml:space="preserve"> </v>
      </c>
      <c r="I91" s="27" t="s">
        <v>27</v>
      </c>
      <c r="J91" s="30" t="str">
        <f>E21</f>
        <v xml:space="preserve"> </v>
      </c>
      <c r="L91" s="32"/>
    </row>
    <row r="92" spans="2:47" s="1" customFormat="1" ht="15.2" hidden="1" customHeight="1">
      <c r="B92" s="32"/>
      <c r="C92" s="27" t="s">
        <v>25</v>
      </c>
      <c r="F92" s="25" t="str">
        <f>IF(E18="","",E18)</f>
        <v>Vyplň údaj</v>
      </c>
      <c r="I92" s="27" t="s">
        <v>29</v>
      </c>
      <c r="J92" s="30" t="str">
        <f>E24</f>
        <v xml:space="preserve"> </v>
      </c>
      <c r="L92" s="32"/>
    </row>
    <row r="93" spans="2:47" s="1" customFormat="1" ht="10.35" hidden="1" customHeight="1">
      <c r="B93" s="32"/>
      <c r="L93" s="32"/>
    </row>
    <row r="94" spans="2:47" s="1" customFormat="1" ht="29.25" hidden="1" customHeight="1">
      <c r="B94" s="32"/>
      <c r="C94" s="107" t="s">
        <v>91</v>
      </c>
      <c r="D94" s="99"/>
      <c r="E94" s="99"/>
      <c r="F94" s="99"/>
      <c r="G94" s="99"/>
      <c r="H94" s="99"/>
      <c r="I94" s="99"/>
      <c r="J94" s="108" t="s">
        <v>92</v>
      </c>
      <c r="K94" s="99"/>
      <c r="L94" s="32"/>
    </row>
    <row r="95" spans="2:47" s="1" customFormat="1" ht="10.35" hidden="1" customHeight="1">
      <c r="B95" s="32"/>
      <c r="L95" s="32"/>
    </row>
    <row r="96" spans="2:47" s="1" customFormat="1" ht="22.9" hidden="1" customHeight="1">
      <c r="B96" s="32"/>
      <c r="C96" s="109" t="s">
        <v>93</v>
      </c>
      <c r="J96" s="69">
        <f>J130</f>
        <v>0</v>
      </c>
      <c r="L96" s="32"/>
      <c r="AU96" s="17" t="s">
        <v>94</v>
      </c>
    </row>
    <row r="97" spans="2:12" s="8" customFormat="1" ht="24.95" hidden="1" customHeight="1">
      <c r="B97" s="110"/>
      <c r="D97" s="111" t="s">
        <v>1135</v>
      </c>
      <c r="E97" s="112"/>
      <c r="F97" s="112"/>
      <c r="G97" s="112"/>
      <c r="H97" s="112"/>
      <c r="I97" s="112"/>
      <c r="J97" s="113">
        <f>J131</f>
        <v>0</v>
      </c>
      <c r="L97" s="110"/>
    </row>
    <row r="98" spans="2:12" s="11" customFormat="1" ht="19.899999999999999" hidden="1" customHeight="1">
      <c r="B98" s="152"/>
      <c r="D98" s="153" t="s">
        <v>1136</v>
      </c>
      <c r="E98" s="154"/>
      <c r="F98" s="154"/>
      <c r="G98" s="154"/>
      <c r="H98" s="154"/>
      <c r="I98" s="154"/>
      <c r="J98" s="155">
        <f>J132</f>
        <v>0</v>
      </c>
      <c r="L98" s="152"/>
    </row>
    <row r="99" spans="2:12" s="11" customFormat="1" ht="19.899999999999999" hidden="1" customHeight="1">
      <c r="B99" s="152"/>
      <c r="D99" s="153" t="s">
        <v>1137</v>
      </c>
      <c r="E99" s="154"/>
      <c r="F99" s="154"/>
      <c r="G99" s="154"/>
      <c r="H99" s="154"/>
      <c r="I99" s="154"/>
      <c r="J99" s="155">
        <f>J136</f>
        <v>0</v>
      </c>
      <c r="L99" s="152"/>
    </row>
    <row r="100" spans="2:12" s="11" customFormat="1" ht="19.899999999999999" hidden="1" customHeight="1">
      <c r="B100" s="152"/>
      <c r="D100" s="153" t="s">
        <v>1138</v>
      </c>
      <c r="E100" s="154"/>
      <c r="F100" s="154"/>
      <c r="G100" s="154"/>
      <c r="H100" s="154"/>
      <c r="I100" s="154"/>
      <c r="J100" s="155">
        <f>J147</f>
        <v>0</v>
      </c>
      <c r="L100" s="152"/>
    </row>
    <row r="101" spans="2:12" s="11" customFormat="1" ht="19.899999999999999" hidden="1" customHeight="1">
      <c r="B101" s="152"/>
      <c r="D101" s="153" t="s">
        <v>1139</v>
      </c>
      <c r="E101" s="154"/>
      <c r="F101" s="154"/>
      <c r="G101" s="154"/>
      <c r="H101" s="154"/>
      <c r="I101" s="154"/>
      <c r="J101" s="155">
        <f>J157</f>
        <v>0</v>
      </c>
      <c r="L101" s="152"/>
    </row>
    <row r="102" spans="2:12" s="11" customFormat="1" ht="19.899999999999999" hidden="1" customHeight="1">
      <c r="B102" s="152"/>
      <c r="D102" s="153" t="s">
        <v>1140</v>
      </c>
      <c r="E102" s="154"/>
      <c r="F102" s="154"/>
      <c r="G102" s="154"/>
      <c r="H102" s="154"/>
      <c r="I102" s="154"/>
      <c r="J102" s="155">
        <f>J172</f>
        <v>0</v>
      </c>
      <c r="L102" s="152"/>
    </row>
    <row r="103" spans="2:12" s="8" customFormat="1" ht="24.95" hidden="1" customHeight="1">
      <c r="B103" s="110"/>
      <c r="D103" s="111" t="s">
        <v>1141</v>
      </c>
      <c r="E103" s="112"/>
      <c r="F103" s="112"/>
      <c r="G103" s="112"/>
      <c r="H103" s="112"/>
      <c r="I103" s="112"/>
      <c r="J103" s="113">
        <f>J178</f>
        <v>0</v>
      </c>
      <c r="L103" s="110"/>
    </row>
    <row r="104" spans="2:12" s="11" customFormat="1" ht="19.899999999999999" hidden="1" customHeight="1">
      <c r="B104" s="152"/>
      <c r="D104" s="153" t="s">
        <v>1142</v>
      </c>
      <c r="E104" s="154"/>
      <c r="F104" s="154"/>
      <c r="G104" s="154"/>
      <c r="H104" s="154"/>
      <c r="I104" s="154"/>
      <c r="J104" s="155">
        <f>J179</f>
        <v>0</v>
      </c>
      <c r="L104" s="152"/>
    </row>
    <row r="105" spans="2:12" s="11" customFormat="1" ht="19.899999999999999" hidden="1" customHeight="1">
      <c r="B105" s="152"/>
      <c r="D105" s="153" t="s">
        <v>1143</v>
      </c>
      <c r="E105" s="154"/>
      <c r="F105" s="154"/>
      <c r="G105" s="154"/>
      <c r="H105" s="154"/>
      <c r="I105" s="154"/>
      <c r="J105" s="155">
        <f>J185</f>
        <v>0</v>
      </c>
      <c r="L105" s="152"/>
    </row>
    <row r="106" spans="2:12" s="11" customFormat="1" ht="19.899999999999999" hidden="1" customHeight="1">
      <c r="B106" s="152"/>
      <c r="D106" s="153" t="s">
        <v>1144</v>
      </c>
      <c r="E106" s="154"/>
      <c r="F106" s="154"/>
      <c r="G106" s="154"/>
      <c r="H106" s="154"/>
      <c r="I106" s="154"/>
      <c r="J106" s="155">
        <f>J192</f>
        <v>0</v>
      </c>
      <c r="L106" s="152"/>
    </row>
    <row r="107" spans="2:12" s="11" customFormat="1" ht="19.899999999999999" hidden="1" customHeight="1">
      <c r="B107" s="152"/>
      <c r="D107" s="153" t="s">
        <v>1145</v>
      </c>
      <c r="E107" s="154"/>
      <c r="F107" s="154"/>
      <c r="G107" s="154"/>
      <c r="H107" s="154"/>
      <c r="I107" s="154"/>
      <c r="J107" s="155">
        <f>J197</f>
        <v>0</v>
      </c>
      <c r="L107" s="152"/>
    </row>
    <row r="108" spans="2:12" s="8" customFormat="1" ht="24.95" hidden="1" customHeight="1">
      <c r="B108" s="110"/>
      <c r="D108" s="111" t="s">
        <v>1146</v>
      </c>
      <c r="E108" s="112"/>
      <c r="F108" s="112"/>
      <c r="G108" s="112"/>
      <c r="H108" s="112"/>
      <c r="I108" s="112"/>
      <c r="J108" s="113">
        <f>J203</f>
        <v>0</v>
      </c>
      <c r="L108" s="110"/>
    </row>
    <row r="109" spans="2:12" s="11" customFormat="1" ht="19.899999999999999" hidden="1" customHeight="1">
      <c r="B109" s="152"/>
      <c r="D109" s="153" t="s">
        <v>1147</v>
      </c>
      <c r="E109" s="154"/>
      <c r="F109" s="154"/>
      <c r="G109" s="154"/>
      <c r="H109" s="154"/>
      <c r="I109" s="154"/>
      <c r="J109" s="155">
        <f>J204</f>
        <v>0</v>
      </c>
      <c r="L109" s="152"/>
    </row>
    <row r="110" spans="2:12" s="11" customFormat="1" ht="19.899999999999999" hidden="1" customHeight="1">
      <c r="B110" s="152"/>
      <c r="D110" s="153" t="s">
        <v>1148</v>
      </c>
      <c r="E110" s="154"/>
      <c r="F110" s="154"/>
      <c r="G110" s="154"/>
      <c r="H110" s="154"/>
      <c r="I110" s="154"/>
      <c r="J110" s="155">
        <f>J217</f>
        <v>0</v>
      </c>
      <c r="L110" s="152"/>
    </row>
    <row r="111" spans="2:12" s="1" customFormat="1" ht="21.75" hidden="1" customHeight="1">
      <c r="B111" s="32"/>
      <c r="L111" s="32"/>
    </row>
    <row r="112" spans="2:12" s="1" customFormat="1" ht="6.95" hidden="1" customHeight="1">
      <c r="B112" s="47"/>
      <c r="C112" s="48"/>
      <c r="D112" s="48"/>
      <c r="E112" s="48"/>
      <c r="F112" s="48"/>
      <c r="G112" s="48"/>
      <c r="H112" s="48"/>
      <c r="I112" s="48"/>
      <c r="J112" s="48"/>
      <c r="K112" s="48"/>
      <c r="L112" s="32"/>
    </row>
    <row r="113" spans="2:12" ht="11.25" hidden="1"/>
    <row r="114" spans="2:12" ht="11.25" hidden="1"/>
    <row r="115" spans="2:12" ht="11.25" hidden="1"/>
    <row r="116" spans="2:12" s="1" customFormat="1" ht="6.95" customHeight="1">
      <c r="B116" s="49"/>
      <c r="C116" s="50"/>
      <c r="D116" s="50"/>
      <c r="E116" s="50"/>
      <c r="F116" s="50"/>
      <c r="G116" s="50"/>
      <c r="H116" s="50"/>
      <c r="I116" s="50"/>
      <c r="J116" s="50"/>
      <c r="K116" s="50"/>
      <c r="L116" s="32"/>
    </row>
    <row r="117" spans="2:12" s="1" customFormat="1" ht="24.95" customHeight="1">
      <c r="B117" s="32"/>
      <c r="C117" s="21" t="s">
        <v>96</v>
      </c>
      <c r="L117" s="32"/>
    </row>
    <row r="118" spans="2:12" s="1" customFormat="1" ht="6.95" customHeight="1">
      <c r="B118" s="32"/>
      <c r="L118" s="32"/>
    </row>
    <row r="119" spans="2:12" s="1" customFormat="1" ht="12" customHeight="1">
      <c r="B119" s="32"/>
      <c r="C119" s="27" t="s">
        <v>15</v>
      </c>
      <c r="L119" s="32"/>
    </row>
    <row r="120" spans="2:12" s="1" customFormat="1" ht="26.25" customHeight="1">
      <c r="B120" s="32"/>
      <c r="E120" s="240" t="str">
        <f>E7</f>
        <v>Rekonštrukcia mosta M 1687 cez nápustný kanál pred obcou Zbudza</v>
      </c>
      <c r="F120" s="241"/>
      <c r="G120" s="241"/>
      <c r="H120" s="241"/>
      <c r="L120" s="32"/>
    </row>
    <row r="121" spans="2:12" s="1" customFormat="1" ht="12" customHeight="1">
      <c r="B121" s="32"/>
      <c r="C121" s="27" t="s">
        <v>88</v>
      </c>
      <c r="L121" s="32"/>
    </row>
    <row r="122" spans="2:12" s="1" customFormat="1" ht="16.5" customHeight="1">
      <c r="B122" s="32"/>
      <c r="E122" s="221" t="str">
        <f>E9</f>
        <v>601-00 - Preložka elektrickej prípojky plynovodu</v>
      </c>
      <c r="F122" s="242"/>
      <c r="G122" s="242"/>
      <c r="H122" s="242"/>
      <c r="L122" s="32"/>
    </row>
    <row r="123" spans="2:12" s="1" customFormat="1" ht="6.95" customHeight="1">
      <c r="B123" s="32"/>
      <c r="L123" s="32"/>
    </row>
    <row r="124" spans="2:12" s="1" customFormat="1" ht="12" customHeight="1">
      <c r="B124" s="32"/>
      <c r="C124" s="27" t="s">
        <v>19</v>
      </c>
      <c r="F124" s="25" t="str">
        <f>F12</f>
        <v xml:space="preserve"> </v>
      </c>
      <c r="I124" s="27" t="s">
        <v>21</v>
      </c>
      <c r="J124" s="55">
        <f>IF(J12="","",J12)</f>
        <v>46062</v>
      </c>
      <c r="L124" s="32"/>
    </row>
    <row r="125" spans="2:12" s="1" customFormat="1" ht="6.95" customHeight="1">
      <c r="B125" s="32"/>
      <c r="L125" s="32"/>
    </row>
    <row r="126" spans="2:12" s="1" customFormat="1" ht="15.2" customHeight="1">
      <c r="B126" s="32"/>
      <c r="C126" s="27" t="s">
        <v>22</v>
      </c>
      <c r="F126" s="25" t="str">
        <f>E15</f>
        <v xml:space="preserve"> </v>
      </c>
      <c r="I126" s="27" t="s">
        <v>27</v>
      </c>
      <c r="J126" s="30" t="str">
        <f>E21</f>
        <v xml:space="preserve"> </v>
      </c>
      <c r="L126" s="32"/>
    </row>
    <row r="127" spans="2:12" s="1" customFormat="1" ht="15.2" customHeight="1">
      <c r="B127" s="32"/>
      <c r="C127" s="27" t="s">
        <v>25</v>
      </c>
      <c r="F127" s="25" t="str">
        <f>IF(E18="","",E18)</f>
        <v>Vyplň údaj</v>
      </c>
      <c r="I127" s="27" t="s">
        <v>29</v>
      </c>
      <c r="J127" s="30" t="str">
        <f>E24</f>
        <v xml:space="preserve"> </v>
      </c>
      <c r="L127" s="32"/>
    </row>
    <row r="128" spans="2:12" s="1" customFormat="1" ht="10.35" customHeight="1">
      <c r="B128" s="32"/>
      <c r="L128" s="32"/>
    </row>
    <row r="129" spans="2:65" s="9" customFormat="1" ht="29.25" customHeight="1">
      <c r="B129" s="114"/>
      <c r="C129" s="115" t="s">
        <v>97</v>
      </c>
      <c r="D129" s="116" t="s">
        <v>56</v>
      </c>
      <c r="E129" s="116" t="s">
        <v>52</v>
      </c>
      <c r="F129" s="116" t="s">
        <v>53</v>
      </c>
      <c r="G129" s="116" t="s">
        <v>98</v>
      </c>
      <c r="H129" s="116" t="s">
        <v>99</v>
      </c>
      <c r="I129" s="116" t="s">
        <v>100</v>
      </c>
      <c r="J129" s="117" t="s">
        <v>92</v>
      </c>
      <c r="K129" s="118" t="s">
        <v>101</v>
      </c>
      <c r="L129" s="114"/>
      <c r="M129" s="62" t="s">
        <v>1</v>
      </c>
      <c r="N129" s="63" t="s">
        <v>35</v>
      </c>
      <c r="O129" s="63" t="s">
        <v>102</v>
      </c>
      <c r="P129" s="63" t="s">
        <v>103</v>
      </c>
      <c r="Q129" s="63" t="s">
        <v>104</v>
      </c>
      <c r="R129" s="63" t="s">
        <v>105</v>
      </c>
      <c r="S129" s="63" t="s">
        <v>106</v>
      </c>
      <c r="T129" s="64" t="s">
        <v>107</v>
      </c>
    </row>
    <row r="130" spans="2:65" s="1" customFormat="1" ht="22.9" customHeight="1">
      <c r="B130" s="32"/>
      <c r="C130" s="67" t="s">
        <v>93</v>
      </c>
      <c r="J130" s="119">
        <f>BK130</f>
        <v>0</v>
      </c>
      <c r="L130" s="32"/>
      <c r="M130" s="65"/>
      <c r="N130" s="56"/>
      <c r="O130" s="56"/>
      <c r="P130" s="120">
        <f>P131+P178+P203</f>
        <v>0</v>
      </c>
      <c r="Q130" s="56"/>
      <c r="R130" s="120">
        <f>R131+R178+R203</f>
        <v>9.4938897045600008</v>
      </c>
      <c r="S130" s="56"/>
      <c r="T130" s="121">
        <f>T131+T178+T203</f>
        <v>0</v>
      </c>
      <c r="AT130" s="17" t="s">
        <v>70</v>
      </c>
      <c r="AU130" s="17" t="s">
        <v>94</v>
      </c>
      <c r="BK130" s="122">
        <f>BK131+BK178+BK203</f>
        <v>0</v>
      </c>
    </row>
    <row r="131" spans="2:65" s="10" customFormat="1" ht="25.9" customHeight="1">
      <c r="B131" s="123"/>
      <c r="D131" s="124" t="s">
        <v>70</v>
      </c>
      <c r="E131" s="125" t="s">
        <v>1149</v>
      </c>
      <c r="F131" s="125" t="s">
        <v>1150</v>
      </c>
      <c r="I131" s="126"/>
      <c r="J131" s="127">
        <f>BK131</f>
        <v>0</v>
      </c>
      <c r="L131" s="123"/>
      <c r="M131" s="128"/>
      <c r="P131" s="129">
        <f>P132+P136+P147+P157+P172</f>
        <v>0</v>
      </c>
      <c r="R131" s="129">
        <f>R132+R136+R147+R157+R172</f>
        <v>9.4938897045600008</v>
      </c>
      <c r="T131" s="130">
        <f>T132+T136+T147+T157+T172</f>
        <v>0</v>
      </c>
      <c r="AR131" s="124" t="s">
        <v>79</v>
      </c>
      <c r="AT131" s="131" t="s">
        <v>70</v>
      </c>
      <c r="AU131" s="131" t="s">
        <v>71</v>
      </c>
      <c r="AY131" s="124" t="s">
        <v>110</v>
      </c>
      <c r="BK131" s="132">
        <f>BK132+BK136+BK147+BK157+BK172</f>
        <v>0</v>
      </c>
    </row>
    <row r="132" spans="2:65" s="10" customFormat="1" ht="22.9" customHeight="1">
      <c r="B132" s="123"/>
      <c r="D132" s="124" t="s">
        <v>70</v>
      </c>
      <c r="E132" s="156" t="s">
        <v>1151</v>
      </c>
      <c r="F132" s="156" t="s">
        <v>1152</v>
      </c>
      <c r="I132" s="126"/>
      <c r="J132" s="157">
        <f>BK132</f>
        <v>0</v>
      </c>
      <c r="L132" s="123"/>
      <c r="M132" s="128"/>
      <c r="P132" s="129">
        <f>SUM(P133:P135)</f>
        <v>0</v>
      </c>
      <c r="R132" s="129">
        <f>SUM(R133:R135)</f>
        <v>9.4938897045600008</v>
      </c>
      <c r="T132" s="130">
        <f>SUM(T133:T135)</f>
        <v>0</v>
      </c>
      <c r="AR132" s="124" t="s">
        <v>79</v>
      </c>
      <c r="AT132" s="131" t="s">
        <v>70</v>
      </c>
      <c r="AU132" s="131" t="s">
        <v>79</v>
      </c>
      <c r="AY132" s="124" t="s">
        <v>110</v>
      </c>
      <c r="BK132" s="132">
        <f>SUM(BK133:BK135)</f>
        <v>0</v>
      </c>
    </row>
    <row r="133" spans="2:65" s="1" customFormat="1" ht="16.5" customHeight="1">
      <c r="B133" s="32"/>
      <c r="C133" s="133" t="s">
        <v>79</v>
      </c>
      <c r="D133" s="133" t="s">
        <v>111</v>
      </c>
      <c r="E133" s="134" t="s">
        <v>1153</v>
      </c>
      <c r="F133" s="135" t="s">
        <v>1154</v>
      </c>
      <c r="G133" s="136" t="s">
        <v>162</v>
      </c>
      <c r="H133" s="137">
        <v>4.1399999999999997</v>
      </c>
      <c r="I133" s="138"/>
      <c r="J133" s="139">
        <f>ROUND(I133*H133,2)</f>
        <v>0</v>
      </c>
      <c r="K133" s="140"/>
      <c r="L133" s="32"/>
      <c r="M133" s="141" t="s">
        <v>1</v>
      </c>
      <c r="N133" s="142" t="s">
        <v>37</v>
      </c>
      <c r="P133" s="143">
        <f>O133*H133</f>
        <v>0</v>
      </c>
      <c r="Q133" s="143">
        <v>2.2797012040000002</v>
      </c>
      <c r="R133" s="143">
        <f>Q133*H133</f>
        <v>9.4379629845600004</v>
      </c>
      <c r="S133" s="143">
        <v>0</v>
      </c>
      <c r="T133" s="144">
        <f>S133*H133</f>
        <v>0</v>
      </c>
      <c r="AR133" s="145" t="s">
        <v>115</v>
      </c>
      <c r="AT133" s="145" t="s">
        <v>111</v>
      </c>
      <c r="AU133" s="145" t="s">
        <v>116</v>
      </c>
      <c r="AY133" s="17" t="s">
        <v>110</v>
      </c>
      <c r="BE133" s="146">
        <f>IF(N133="základná",J133,0)</f>
        <v>0</v>
      </c>
      <c r="BF133" s="146">
        <f>IF(N133="znížená",J133,0)</f>
        <v>0</v>
      </c>
      <c r="BG133" s="146">
        <f>IF(N133="zákl. prenesená",J133,0)</f>
        <v>0</v>
      </c>
      <c r="BH133" s="146">
        <f>IF(N133="zníž. prenesená",J133,0)</f>
        <v>0</v>
      </c>
      <c r="BI133" s="146">
        <f>IF(N133="nulová",J133,0)</f>
        <v>0</v>
      </c>
      <c r="BJ133" s="17" t="s">
        <v>116</v>
      </c>
      <c r="BK133" s="146">
        <f>ROUND(I133*H133,2)</f>
        <v>0</v>
      </c>
      <c r="BL133" s="17" t="s">
        <v>115</v>
      </c>
      <c r="BM133" s="145" t="s">
        <v>116</v>
      </c>
    </row>
    <row r="134" spans="2:65" s="1" customFormat="1" ht="21.75" customHeight="1">
      <c r="B134" s="32"/>
      <c r="C134" s="133" t="s">
        <v>116</v>
      </c>
      <c r="D134" s="133" t="s">
        <v>111</v>
      </c>
      <c r="E134" s="134" t="s">
        <v>1155</v>
      </c>
      <c r="F134" s="135" t="s">
        <v>1156</v>
      </c>
      <c r="G134" s="136" t="s">
        <v>159</v>
      </c>
      <c r="H134" s="137">
        <v>5.76</v>
      </c>
      <c r="I134" s="138"/>
      <c r="J134" s="139">
        <f>ROUND(I134*H134,2)</f>
        <v>0</v>
      </c>
      <c r="K134" s="140"/>
      <c r="L134" s="32"/>
      <c r="M134" s="141" t="s">
        <v>1</v>
      </c>
      <c r="N134" s="142" t="s">
        <v>37</v>
      </c>
      <c r="P134" s="143">
        <f>O134*H134</f>
        <v>0</v>
      </c>
      <c r="Q134" s="143">
        <v>9.7094999999999994E-3</v>
      </c>
      <c r="R134" s="143">
        <f>Q134*H134</f>
        <v>5.5926719999999992E-2</v>
      </c>
      <c r="S134" s="143">
        <v>0</v>
      </c>
      <c r="T134" s="144">
        <f>S134*H134</f>
        <v>0</v>
      </c>
      <c r="AR134" s="145" t="s">
        <v>115</v>
      </c>
      <c r="AT134" s="145" t="s">
        <v>111</v>
      </c>
      <c r="AU134" s="145" t="s">
        <v>116</v>
      </c>
      <c r="AY134" s="17" t="s">
        <v>110</v>
      </c>
      <c r="BE134" s="146">
        <f>IF(N134="základná",J134,0)</f>
        <v>0</v>
      </c>
      <c r="BF134" s="146">
        <f>IF(N134="znížená",J134,0)</f>
        <v>0</v>
      </c>
      <c r="BG134" s="146">
        <f>IF(N134="zákl. prenesená",J134,0)</f>
        <v>0</v>
      </c>
      <c r="BH134" s="146">
        <f>IF(N134="zníž. prenesená",J134,0)</f>
        <v>0</v>
      </c>
      <c r="BI134" s="146">
        <f>IF(N134="nulová",J134,0)</f>
        <v>0</v>
      </c>
      <c r="BJ134" s="17" t="s">
        <v>116</v>
      </c>
      <c r="BK134" s="146">
        <f>ROUND(I134*H134,2)</f>
        <v>0</v>
      </c>
      <c r="BL134" s="17" t="s">
        <v>115</v>
      </c>
      <c r="BM134" s="145" t="s">
        <v>115</v>
      </c>
    </row>
    <row r="135" spans="2:65" s="1" customFormat="1" ht="24.2" customHeight="1">
      <c r="B135" s="32"/>
      <c r="C135" s="133" t="s">
        <v>119</v>
      </c>
      <c r="D135" s="133" t="s">
        <v>111</v>
      </c>
      <c r="E135" s="134" t="s">
        <v>1157</v>
      </c>
      <c r="F135" s="135" t="s">
        <v>1158</v>
      </c>
      <c r="G135" s="136" t="s">
        <v>159</v>
      </c>
      <c r="H135" s="137">
        <v>5.76</v>
      </c>
      <c r="I135" s="138"/>
      <c r="J135" s="139">
        <f>ROUND(I135*H135,2)</f>
        <v>0</v>
      </c>
      <c r="K135" s="140"/>
      <c r="L135" s="32"/>
      <c r="M135" s="141" t="s">
        <v>1</v>
      </c>
      <c r="N135" s="142" t="s">
        <v>37</v>
      </c>
      <c r="P135" s="143">
        <f>O135*H135</f>
        <v>0</v>
      </c>
      <c r="Q135" s="143">
        <v>0</v>
      </c>
      <c r="R135" s="143">
        <f>Q135*H135</f>
        <v>0</v>
      </c>
      <c r="S135" s="143">
        <v>0</v>
      </c>
      <c r="T135" s="144">
        <f>S135*H135</f>
        <v>0</v>
      </c>
      <c r="AR135" s="145" t="s">
        <v>115</v>
      </c>
      <c r="AT135" s="145" t="s">
        <v>111</v>
      </c>
      <c r="AU135" s="145" t="s">
        <v>116</v>
      </c>
      <c r="AY135" s="17" t="s">
        <v>110</v>
      </c>
      <c r="BE135" s="146">
        <f>IF(N135="základná",J135,0)</f>
        <v>0</v>
      </c>
      <c r="BF135" s="146">
        <f>IF(N135="znížená",J135,0)</f>
        <v>0</v>
      </c>
      <c r="BG135" s="146">
        <f>IF(N135="zákl. prenesená",J135,0)</f>
        <v>0</v>
      </c>
      <c r="BH135" s="146">
        <f>IF(N135="zníž. prenesená",J135,0)</f>
        <v>0</v>
      </c>
      <c r="BI135" s="146">
        <f>IF(N135="nulová",J135,0)</f>
        <v>0</v>
      </c>
      <c r="BJ135" s="17" t="s">
        <v>116</v>
      </c>
      <c r="BK135" s="146">
        <f>ROUND(I135*H135,2)</f>
        <v>0</v>
      </c>
      <c r="BL135" s="17" t="s">
        <v>115</v>
      </c>
      <c r="BM135" s="145" t="s">
        <v>122</v>
      </c>
    </row>
    <row r="136" spans="2:65" s="10" customFormat="1" ht="22.9" customHeight="1">
      <c r="B136" s="123"/>
      <c r="D136" s="124" t="s">
        <v>70</v>
      </c>
      <c r="E136" s="156" t="s">
        <v>1159</v>
      </c>
      <c r="F136" s="156" t="s">
        <v>1160</v>
      </c>
      <c r="I136" s="126"/>
      <c r="J136" s="157">
        <f>BK136</f>
        <v>0</v>
      </c>
      <c r="L136" s="123"/>
      <c r="M136" s="128"/>
      <c r="P136" s="129">
        <f>SUM(P137:P146)</f>
        <v>0</v>
      </c>
      <c r="R136" s="129">
        <f>SUM(R137:R146)</f>
        <v>0</v>
      </c>
      <c r="T136" s="130">
        <f>SUM(T137:T146)</f>
        <v>0</v>
      </c>
      <c r="AR136" s="124" t="s">
        <v>79</v>
      </c>
      <c r="AT136" s="131" t="s">
        <v>70</v>
      </c>
      <c r="AU136" s="131" t="s">
        <v>79</v>
      </c>
      <c r="AY136" s="124" t="s">
        <v>110</v>
      </c>
      <c r="BK136" s="132">
        <f>SUM(BK137:BK146)</f>
        <v>0</v>
      </c>
    </row>
    <row r="137" spans="2:65" s="1" customFormat="1" ht="24.2" customHeight="1">
      <c r="B137" s="32"/>
      <c r="C137" s="133" t="s">
        <v>115</v>
      </c>
      <c r="D137" s="133" t="s">
        <v>111</v>
      </c>
      <c r="E137" s="134" t="s">
        <v>1161</v>
      </c>
      <c r="F137" s="135" t="s">
        <v>1162</v>
      </c>
      <c r="G137" s="136" t="s">
        <v>252</v>
      </c>
      <c r="H137" s="137">
        <v>6</v>
      </c>
      <c r="I137" s="138"/>
      <c r="J137" s="139">
        <f t="shared" ref="J137:J146" si="0">ROUND(I137*H137,2)</f>
        <v>0</v>
      </c>
      <c r="K137" s="140"/>
      <c r="L137" s="32"/>
      <c r="M137" s="141" t="s">
        <v>1</v>
      </c>
      <c r="N137" s="142" t="s">
        <v>37</v>
      </c>
      <c r="P137" s="143">
        <f t="shared" ref="P137:P146" si="1">O137*H137</f>
        <v>0</v>
      </c>
      <c r="Q137" s="143">
        <v>0</v>
      </c>
      <c r="R137" s="143">
        <f t="shared" ref="R137:R146" si="2">Q137*H137</f>
        <v>0</v>
      </c>
      <c r="S137" s="143">
        <v>0</v>
      </c>
      <c r="T137" s="144">
        <f t="shared" ref="T137:T146" si="3">S137*H137</f>
        <v>0</v>
      </c>
      <c r="AR137" s="145" t="s">
        <v>115</v>
      </c>
      <c r="AT137" s="145" t="s">
        <v>111</v>
      </c>
      <c r="AU137" s="145" t="s">
        <v>116</v>
      </c>
      <c r="AY137" s="17" t="s">
        <v>110</v>
      </c>
      <c r="BE137" s="146">
        <f t="shared" ref="BE137:BE146" si="4">IF(N137="základná",J137,0)</f>
        <v>0</v>
      </c>
      <c r="BF137" s="146">
        <f t="shared" ref="BF137:BF146" si="5">IF(N137="znížená",J137,0)</f>
        <v>0</v>
      </c>
      <c r="BG137" s="146">
        <f t="shared" ref="BG137:BG146" si="6">IF(N137="zákl. prenesená",J137,0)</f>
        <v>0</v>
      </c>
      <c r="BH137" s="146">
        <f t="shared" ref="BH137:BH146" si="7">IF(N137="zníž. prenesená",J137,0)</f>
        <v>0</v>
      </c>
      <c r="BI137" s="146">
        <f t="shared" ref="BI137:BI146" si="8">IF(N137="nulová",J137,0)</f>
        <v>0</v>
      </c>
      <c r="BJ137" s="17" t="s">
        <v>116</v>
      </c>
      <c r="BK137" s="146">
        <f t="shared" ref="BK137:BK146" si="9">ROUND(I137*H137,2)</f>
        <v>0</v>
      </c>
      <c r="BL137" s="17" t="s">
        <v>115</v>
      </c>
      <c r="BM137" s="145" t="s">
        <v>125</v>
      </c>
    </row>
    <row r="138" spans="2:65" s="1" customFormat="1" ht="24.2" customHeight="1">
      <c r="B138" s="32"/>
      <c r="C138" s="133" t="s">
        <v>180</v>
      </c>
      <c r="D138" s="133" t="s">
        <v>111</v>
      </c>
      <c r="E138" s="134" t="s">
        <v>1163</v>
      </c>
      <c r="F138" s="135" t="s">
        <v>1164</v>
      </c>
      <c r="G138" s="136" t="s">
        <v>252</v>
      </c>
      <c r="H138" s="137">
        <v>22</v>
      </c>
      <c r="I138" s="138"/>
      <c r="J138" s="139">
        <f t="shared" si="0"/>
        <v>0</v>
      </c>
      <c r="K138" s="140"/>
      <c r="L138" s="32"/>
      <c r="M138" s="141" t="s">
        <v>1</v>
      </c>
      <c r="N138" s="142" t="s">
        <v>37</v>
      </c>
      <c r="P138" s="143">
        <f t="shared" si="1"/>
        <v>0</v>
      </c>
      <c r="Q138" s="143">
        <v>0</v>
      </c>
      <c r="R138" s="143">
        <f t="shared" si="2"/>
        <v>0</v>
      </c>
      <c r="S138" s="143">
        <v>0</v>
      </c>
      <c r="T138" s="144">
        <f t="shared" si="3"/>
        <v>0</v>
      </c>
      <c r="AR138" s="145" t="s">
        <v>115</v>
      </c>
      <c r="AT138" s="145" t="s">
        <v>111</v>
      </c>
      <c r="AU138" s="145" t="s">
        <v>116</v>
      </c>
      <c r="AY138" s="17" t="s">
        <v>110</v>
      </c>
      <c r="BE138" s="146">
        <f t="shared" si="4"/>
        <v>0</v>
      </c>
      <c r="BF138" s="146">
        <f t="shared" si="5"/>
        <v>0</v>
      </c>
      <c r="BG138" s="146">
        <f t="shared" si="6"/>
        <v>0</v>
      </c>
      <c r="BH138" s="146">
        <f t="shared" si="7"/>
        <v>0</v>
      </c>
      <c r="BI138" s="146">
        <f t="shared" si="8"/>
        <v>0</v>
      </c>
      <c r="BJ138" s="17" t="s">
        <v>116</v>
      </c>
      <c r="BK138" s="146">
        <f t="shared" si="9"/>
        <v>0</v>
      </c>
      <c r="BL138" s="17" t="s">
        <v>115</v>
      </c>
      <c r="BM138" s="145" t="s">
        <v>183</v>
      </c>
    </row>
    <row r="139" spans="2:65" s="1" customFormat="1" ht="24.2" customHeight="1">
      <c r="B139" s="32"/>
      <c r="C139" s="133" t="s">
        <v>122</v>
      </c>
      <c r="D139" s="133" t="s">
        <v>111</v>
      </c>
      <c r="E139" s="134" t="s">
        <v>1165</v>
      </c>
      <c r="F139" s="135" t="s">
        <v>1166</v>
      </c>
      <c r="G139" s="136" t="s">
        <v>277</v>
      </c>
      <c r="H139" s="137">
        <v>6</v>
      </c>
      <c r="I139" s="138"/>
      <c r="J139" s="139">
        <f t="shared" si="0"/>
        <v>0</v>
      </c>
      <c r="K139" s="140"/>
      <c r="L139" s="32"/>
      <c r="M139" s="141" t="s">
        <v>1</v>
      </c>
      <c r="N139" s="142" t="s">
        <v>37</v>
      </c>
      <c r="P139" s="143">
        <f t="shared" si="1"/>
        <v>0</v>
      </c>
      <c r="Q139" s="143">
        <v>0</v>
      </c>
      <c r="R139" s="143">
        <f t="shared" si="2"/>
        <v>0</v>
      </c>
      <c r="S139" s="143">
        <v>0</v>
      </c>
      <c r="T139" s="144">
        <f t="shared" si="3"/>
        <v>0</v>
      </c>
      <c r="AR139" s="145" t="s">
        <v>115</v>
      </c>
      <c r="AT139" s="145" t="s">
        <v>111</v>
      </c>
      <c r="AU139" s="145" t="s">
        <v>116</v>
      </c>
      <c r="AY139" s="17" t="s">
        <v>110</v>
      </c>
      <c r="BE139" s="146">
        <f t="shared" si="4"/>
        <v>0</v>
      </c>
      <c r="BF139" s="146">
        <f t="shared" si="5"/>
        <v>0</v>
      </c>
      <c r="BG139" s="146">
        <f t="shared" si="6"/>
        <v>0</v>
      </c>
      <c r="BH139" s="146">
        <f t="shared" si="7"/>
        <v>0</v>
      </c>
      <c r="BI139" s="146">
        <f t="shared" si="8"/>
        <v>0</v>
      </c>
      <c r="BJ139" s="17" t="s">
        <v>116</v>
      </c>
      <c r="BK139" s="146">
        <f t="shared" si="9"/>
        <v>0</v>
      </c>
      <c r="BL139" s="17" t="s">
        <v>115</v>
      </c>
      <c r="BM139" s="145" t="s">
        <v>215</v>
      </c>
    </row>
    <row r="140" spans="2:65" s="1" customFormat="1" ht="21.75" customHeight="1">
      <c r="B140" s="32"/>
      <c r="C140" s="133" t="s">
        <v>193</v>
      </c>
      <c r="D140" s="133" t="s">
        <v>111</v>
      </c>
      <c r="E140" s="134" t="s">
        <v>1167</v>
      </c>
      <c r="F140" s="135" t="s">
        <v>1168</v>
      </c>
      <c r="G140" s="136" t="s">
        <v>252</v>
      </c>
      <c r="H140" s="137">
        <v>160</v>
      </c>
      <c r="I140" s="138"/>
      <c r="J140" s="139">
        <f t="shared" si="0"/>
        <v>0</v>
      </c>
      <c r="K140" s="140"/>
      <c r="L140" s="32"/>
      <c r="M140" s="141" t="s">
        <v>1</v>
      </c>
      <c r="N140" s="142" t="s">
        <v>37</v>
      </c>
      <c r="P140" s="143">
        <f t="shared" si="1"/>
        <v>0</v>
      </c>
      <c r="Q140" s="143">
        <v>0</v>
      </c>
      <c r="R140" s="143">
        <f t="shared" si="2"/>
        <v>0</v>
      </c>
      <c r="S140" s="143">
        <v>0</v>
      </c>
      <c r="T140" s="144">
        <f t="shared" si="3"/>
        <v>0</v>
      </c>
      <c r="AR140" s="145" t="s">
        <v>115</v>
      </c>
      <c r="AT140" s="145" t="s">
        <v>111</v>
      </c>
      <c r="AU140" s="145" t="s">
        <v>116</v>
      </c>
      <c r="AY140" s="17" t="s">
        <v>110</v>
      </c>
      <c r="BE140" s="146">
        <f t="shared" si="4"/>
        <v>0</v>
      </c>
      <c r="BF140" s="146">
        <f t="shared" si="5"/>
        <v>0</v>
      </c>
      <c r="BG140" s="146">
        <f t="shared" si="6"/>
        <v>0</v>
      </c>
      <c r="BH140" s="146">
        <f t="shared" si="7"/>
        <v>0</v>
      </c>
      <c r="BI140" s="146">
        <f t="shared" si="8"/>
        <v>0</v>
      </c>
      <c r="BJ140" s="17" t="s">
        <v>116</v>
      </c>
      <c r="BK140" s="146">
        <f t="shared" si="9"/>
        <v>0</v>
      </c>
      <c r="BL140" s="17" t="s">
        <v>115</v>
      </c>
      <c r="BM140" s="145" t="s">
        <v>189</v>
      </c>
    </row>
    <row r="141" spans="2:65" s="1" customFormat="1" ht="21.75" customHeight="1">
      <c r="B141" s="32"/>
      <c r="C141" s="133" t="s">
        <v>125</v>
      </c>
      <c r="D141" s="133" t="s">
        <v>111</v>
      </c>
      <c r="E141" s="134" t="s">
        <v>1169</v>
      </c>
      <c r="F141" s="135" t="s">
        <v>1170</v>
      </c>
      <c r="G141" s="136" t="s">
        <v>277</v>
      </c>
      <c r="H141" s="137">
        <v>10</v>
      </c>
      <c r="I141" s="138"/>
      <c r="J141" s="139">
        <f t="shared" si="0"/>
        <v>0</v>
      </c>
      <c r="K141" s="140"/>
      <c r="L141" s="32"/>
      <c r="M141" s="141" t="s">
        <v>1</v>
      </c>
      <c r="N141" s="142" t="s">
        <v>37</v>
      </c>
      <c r="P141" s="143">
        <f t="shared" si="1"/>
        <v>0</v>
      </c>
      <c r="Q141" s="143">
        <v>0</v>
      </c>
      <c r="R141" s="143">
        <f t="shared" si="2"/>
        <v>0</v>
      </c>
      <c r="S141" s="143">
        <v>0</v>
      </c>
      <c r="T141" s="144">
        <f t="shared" si="3"/>
        <v>0</v>
      </c>
      <c r="AR141" s="145" t="s">
        <v>115</v>
      </c>
      <c r="AT141" s="145" t="s">
        <v>111</v>
      </c>
      <c r="AU141" s="145" t="s">
        <v>116</v>
      </c>
      <c r="AY141" s="17" t="s">
        <v>110</v>
      </c>
      <c r="BE141" s="146">
        <f t="shared" si="4"/>
        <v>0</v>
      </c>
      <c r="BF141" s="146">
        <f t="shared" si="5"/>
        <v>0</v>
      </c>
      <c r="BG141" s="146">
        <f t="shared" si="6"/>
        <v>0</v>
      </c>
      <c r="BH141" s="146">
        <f t="shared" si="7"/>
        <v>0</v>
      </c>
      <c r="BI141" s="146">
        <f t="shared" si="8"/>
        <v>0</v>
      </c>
      <c r="BJ141" s="17" t="s">
        <v>116</v>
      </c>
      <c r="BK141" s="146">
        <f t="shared" si="9"/>
        <v>0</v>
      </c>
      <c r="BL141" s="17" t="s">
        <v>115</v>
      </c>
      <c r="BM141" s="145" t="s">
        <v>196</v>
      </c>
    </row>
    <row r="142" spans="2:65" s="1" customFormat="1" ht="24.2" customHeight="1">
      <c r="B142" s="32"/>
      <c r="C142" s="133" t="s">
        <v>202</v>
      </c>
      <c r="D142" s="133" t="s">
        <v>111</v>
      </c>
      <c r="E142" s="134" t="s">
        <v>1171</v>
      </c>
      <c r="F142" s="135" t="s">
        <v>1172</v>
      </c>
      <c r="G142" s="136" t="s">
        <v>277</v>
      </c>
      <c r="H142" s="137">
        <v>10</v>
      </c>
      <c r="I142" s="138"/>
      <c r="J142" s="139">
        <f t="shared" si="0"/>
        <v>0</v>
      </c>
      <c r="K142" s="140"/>
      <c r="L142" s="32"/>
      <c r="M142" s="141" t="s">
        <v>1</v>
      </c>
      <c r="N142" s="142" t="s">
        <v>37</v>
      </c>
      <c r="P142" s="143">
        <f t="shared" si="1"/>
        <v>0</v>
      </c>
      <c r="Q142" s="143">
        <v>0</v>
      </c>
      <c r="R142" s="143">
        <f t="shared" si="2"/>
        <v>0</v>
      </c>
      <c r="S142" s="143">
        <v>0</v>
      </c>
      <c r="T142" s="144">
        <f t="shared" si="3"/>
        <v>0</v>
      </c>
      <c r="AR142" s="145" t="s">
        <v>115</v>
      </c>
      <c r="AT142" s="145" t="s">
        <v>111</v>
      </c>
      <c r="AU142" s="145" t="s">
        <v>116</v>
      </c>
      <c r="AY142" s="17" t="s">
        <v>110</v>
      </c>
      <c r="BE142" s="146">
        <f t="shared" si="4"/>
        <v>0</v>
      </c>
      <c r="BF142" s="146">
        <f t="shared" si="5"/>
        <v>0</v>
      </c>
      <c r="BG142" s="146">
        <f t="shared" si="6"/>
        <v>0</v>
      </c>
      <c r="BH142" s="146">
        <f t="shared" si="7"/>
        <v>0</v>
      </c>
      <c r="BI142" s="146">
        <f t="shared" si="8"/>
        <v>0</v>
      </c>
      <c r="BJ142" s="17" t="s">
        <v>116</v>
      </c>
      <c r="BK142" s="146">
        <f t="shared" si="9"/>
        <v>0</v>
      </c>
      <c r="BL142" s="17" t="s">
        <v>115</v>
      </c>
      <c r="BM142" s="145" t="s">
        <v>201</v>
      </c>
    </row>
    <row r="143" spans="2:65" s="1" customFormat="1" ht="24.2" customHeight="1">
      <c r="B143" s="32"/>
      <c r="C143" s="133" t="s">
        <v>183</v>
      </c>
      <c r="D143" s="133" t="s">
        <v>111</v>
      </c>
      <c r="E143" s="134" t="s">
        <v>1173</v>
      </c>
      <c r="F143" s="135" t="s">
        <v>1174</v>
      </c>
      <c r="G143" s="136" t="s">
        <v>277</v>
      </c>
      <c r="H143" s="137">
        <v>3</v>
      </c>
      <c r="I143" s="138"/>
      <c r="J143" s="139">
        <f t="shared" si="0"/>
        <v>0</v>
      </c>
      <c r="K143" s="140"/>
      <c r="L143" s="32"/>
      <c r="M143" s="141" t="s">
        <v>1</v>
      </c>
      <c r="N143" s="142" t="s">
        <v>37</v>
      </c>
      <c r="P143" s="143">
        <f t="shared" si="1"/>
        <v>0</v>
      </c>
      <c r="Q143" s="143">
        <v>0</v>
      </c>
      <c r="R143" s="143">
        <f t="shared" si="2"/>
        <v>0</v>
      </c>
      <c r="S143" s="143">
        <v>0</v>
      </c>
      <c r="T143" s="144">
        <f t="shared" si="3"/>
        <v>0</v>
      </c>
      <c r="AR143" s="145" t="s">
        <v>115</v>
      </c>
      <c r="AT143" s="145" t="s">
        <v>111</v>
      </c>
      <c r="AU143" s="145" t="s">
        <v>116</v>
      </c>
      <c r="AY143" s="17" t="s">
        <v>110</v>
      </c>
      <c r="BE143" s="146">
        <f t="shared" si="4"/>
        <v>0</v>
      </c>
      <c r="BF143" s="146">
        <f t="shared" si="5"/>
        <v>0</v>
      </c>
      <c r="BG143" s="146">
        <f t="shared" si="6"/>
        <v>0</v>
      </c>
      <c r="BH143" s="146">
        <f t="shared" si="7"/>
        <v>0</v>
      </c>
      <c r="BI143" s="146">
        <f t="shared" si="8"/>
        <v>0</v>
      </c>
      <c r="BJ143" s="17" t="s">
        <v>116</v>
      </c>
      <c r="BK143" s="146">
        <f t="shared" si="9"/>
        <v>0</v>
      </c>
      <c r="BL143" s="17" t="s">
        <v>115</v>
      </c>
      <c r="BM143" s="145" t="s">
        <v>205</v>
      </c>
    </row>
    <row r="144" spans="2:65" s="1" customFormat="1" ht="24.2" customHeight="1">
      <c r="B144" s="32"/>
      <c r="C144" s="133" t="s">
        <v>211</v>
      </c>
      <c r="D144" s="133" t="s">
        <v>111</v>
      </c>
      <c r="E144" s="134" t="s">
        <v>1175</v>
      </c>
      <c r="F144" s="135" t="s">
        <v>1176</v>
      </c>
      <c r="G144" s="136" t="s">
        <v>252</v>
      </c>
      <c r="H144" s="137">
        <v>40</v>
      </c>
      <c r="I144" s="138"/>
      <c r="J144" s="139">
        <f t="shared" si="0"/>
        <v>0</v>
      </c>
      <c r="K144" s="140"/>
      <c r="L144" s="32"/>
      <c r="M144" s="141" t="s">
        <v>1</v>
      </c>
      <c r="N144" s="142" t="s">
        <v>37</v>
      </c>
      <c r="P144" s="143">
        <f t="shared" si="1"/>
        <v>0</v>
      </c>
      <c r="Q144" s="143">
        <v>0</v>
      </c>
      <c r="R144" s="143">
        <f t="shared" si="2"/>
        <v>0</v>
      </c>
      <c r="S144" s="143">
        <v>0</v>
      </c>
      <c r="T144" s="144">
        <f t="shared" si="3"/>
        <v>0</v>
      </c>
      <c r="AR144" s="145" t="s">
        <v>115</v>
      </c>
      <c r="AT144" s="145" t="s">
        <v>111</v>
      </c>
      <c r="AU144" s="145" t="s">
        <v>116</v>
      </c>
      <c r="AY144" s="17" t="s">
        <v>110</v>
      </c>
      <c r="BE144" s="146">
        <f t="shared" si="4"/>
        <v>0</v>
      </c>
      <c r="BF144" s="146">
        <f t="shared" si="5"/>
        <v>0</v>
      </c>
      <c r="BG144" s="146">
        <f t="shared" si="6"/>
        <v>0</v>
      </c>
      <c r="BH144" s="146">
        <f t="shared" si="7"/>
        <v>0</v>
      </c>
      <c r="BI144" s="146">
        <f t="shared" si="8"/>
        <v>0</v>
      </c>
      <c r="BJ144" s="17" t="s">
        <v>116</v>
      </c>
      <c r="BK144" s="146">
        <f t="shared" si="9"/>
        <v>0</v>
      </c>
      <c r="BL144" s="17" t="s">
        <v>115</v>
      </c>
      <c r="BM144" s="145" t="s">
        <v>209</v>
      </c>
    </row>
    <row r="145" spans="2:65" s="1" customFormat="1" ht="21.75" customHeight="1">
      <c r="B145" s="32"/>
      <c r="C145" s="133" t="s">
        <v>215</v>
      </c>
      <c r="D145" s="133" t="s">
        <v>111</v>
      </c>
      <c r="E145" s="134" t="s">
        <v>1177</v>
      </c>
      <c r="F145" s="135" t="s">
        <v>1178</v>
      </c>
      <c r="G145" s="136" t="s">
        <v>252</v>
      </c>
      <c r="H145" s="137">
        <v>22</v>
      </c>
      <c r="I145" s="138"/>
      <c r="J145" s="139">
        <f t="shared" si="0"/>
        <v>0</v>
      </c>
      <c r="K145" s="140"/>
      <c r="L145" s="32"/>
      <c r="M145" s="141" t="s">
        <v>1</v>
      </c>
      <c r="N145" s="142" t="s">
        <v>37</v>
      </c>
      <c r="P145" s="143">
        <f t="shared" si="1"/>
        <v>0</v>
      </c>
      <c r="Q145" s="143">
        <v>0</v>
      </c>
      <c r="R145" s="143">
        <f t="shared" si="2"/>
        <v>0</v>
      </c>
      <c r="S145" s="143">
        <v>0</v>
      </c>
      <c r="T145" s="144">
        <f t="shared" si="3"/>
        <v>0</v>
      </c>
      <c r="AR145" s="145" t="s">
        <v>115</v>
      </c>
      <c r="AT145" s="145" t="s">
        <v>111</v>
      </c>
      <c r="AU145" s="145" t="s">
        <v>116</v>
      </c>
      <c r="AY145" s="17" t="s">
        <v>110</v>
      </c>
      <c r="BE145" s="146">
        <f t="shared" si="4"/>
        <v>0</v>
      </c>
      <c r="BF145" s="146">
        <f t="shared" si="5"/>
        <v>0</v>
      </c>
      <c r="BG145" s="146">
        <f t="shared" si="6"/>
        <v>0</v>
      </c>
      <c r="BH145" s="146">
        <f t="shared" si="7"/>
        <v>0</v>
      </c>
      <c r="BI145" s="146">
        <f t="shared" si="8"/>
        <v>0</v>
      </c>
      <c r="BJ145" s="17" t="s">
        <v>116</v>
      </c>
      <c r="BK145" s="146">
        <f t="shared" si="9"/>
        <v>0</v>
      </c>
      <c r="BL145" s="17" t="s">
        <v>115</v>
      </c>
      <c r="BM145" s="145" t="s">
        <v>214</v>
      </c>
    </row>
    <row r="146" spans="2:65" s="1" customFormat="1" ht="16.5" customHeight="1">
      <c r="B146" s="32"/>
      <c r="C146" s="133" t="s">
        <v>223</v>
      </c>
      <c r="D146" s="133" t="s">
        <v>111</v>
      </c>
      <c r="E146" s="134" t="s">
        <v>1179</v>
      </c>
      <c r="F146" s="135" t="s">
        <v>1180</v>
      </c>
      <c r="G146" s="136" t="s">
        <v>1181</v>
      </c>
      <c r="H146" s="137">
        <v>11.994999999999999</v>
      </c>
      <c r="I146" s="138"/>
      <c r="J146" s="139">
        <f t="shared" si="0"/>
        <v>0</v>
      </c>
      <c r="K146" s="140"/>
      <c r="L146" s="32"/>
      <c r="M146" s="141" t="s">
        <v>1</v>
      </c>
      <c r="N146" s="142" t="s">
        <v>37</v>
      </c>
      <c r="P146" s="143">
        <f t="shared" si="1"/>
        <v>0</v>
      </c>
      <c r="Q146" s="143">
        <v>0</v>
      </c>
      <c r="R146" s="143">
        <f t="shared" si="2"/>
        <v>0</v>
      </c>
      <c r="S146" s="143">
        <v>0</v>
      </c>
      <c r="T146" s="144">
        <f t="shared" si="3"/>
        <v>0</v>
      </c>
      <c r="AR146" s="145" t="s">
        <v>115</v>
      </c>
      <c r="AT146" s="145" t="s">
        <v>111</v>
      </c>
      <c r="AU146" s="145" t="s">
        <v>116</v>
      </c>
      <c r="AY146" s="17" t="s">
        <v>110</v>
      </c>
      <c r="BE146" s="146">
        <f t="shared" si="4"/>
        <v>0</v>
      </c>
      <c r="BF146" s="146">
        <f t="shared" si="5"/>
        <v>0</v>
      </c>
      <c r="BG146" s="146">
        <f t="shared" si="6"/>
        <v>0</v>
      </c>
      <c r="BH146" s="146">
        <f t="shared" si="7"/>
        <v>0</v>
      </c>
      <c r="BI146" s="146">
        <f t="shared" si="8"/>
        <v>0</v>
      </c>
      <c r="BJ146" s="17" t="s">
        <v>116</v>
      </c>
      <c r="BK146" s="146">
        <f t="shared" si="9"/>
        <v>0</v>
      </c>
      <c r="BL146" s="17" t="s">
        <v>115</v>
      </c>
      <c r="BM146" s="145" t="s">
        <v>218</v>
      </c>
    </row>
    <row r="147" spans="2:65" s="10" customFormat="1" ht="22.9" customHeight="1">
      <c r="B147" s="123"/>
      <c r="D147" s="124" t="s">
        <v>70</v>
      </c>
      <c r="E147" s="156" t="s">
        <v>1182</v>
      </c>
      <c r="F147" s="156" t="s">
        <v>1183</v>
      </c>
      <c r="I147" s="126"/>
      <c r="J147" s="157">
        <f>BK147</f>
        <v>0</v>
      </c>
      <c r="L147" s="123"/>
      <c r="M147" s="128"/>
      <c r="P147" s="129">
        <f>SUM(P148:P156)</f>
        <v>0</v>
      </c>
      <c r="R147" s="129">
        <f>SUM(R148:R156)</f>
        <v>0</v>
      </c>
      <c r="T147" s="130">
        <f>SUM(T148:T156)</f>
        <v>0</v>
      </c>
      <c r="AR147" s="124" t="s">
        <v>79</v>
      </c>
      <c r="AT147" s="131" t="s">
        <v>70</v>
      </c>
      <c r="AU147" s="131" t="s">
        <v>79</v>
      </c>
      <c r="AY147" s="124" t="s">
        <v>110</v>
      </c>
      <c r="BK147" s="132">
        <f>SUM(BK148:BK156)</f>
        <v>0</v>
      </c>
    </row>
    <row r="148" spans="2:65" s="1" customFormat="1" ht="24.2" customHeight="1">
      <c r="B148" s="32"/>
      <c r="C148" s="133" t="s">
        <v>189</v>
      </c>
      <c r="D148" s="133" t="s">
        <v>111</v>
      </c>
      <c r="E148" s="134" t="s">
        <v>1184</v>
      </c>
      <c r="F148" s="135" t="s">
        <v>1185</v>
      </c>
      <c r="G148" s="136" t="s">
        <v>162</v>
      </c>
      <c r="H148" s="137">
        <v>8.6</v>
      </c>
      <c r="I148" s="138"/>
      <c r="J148" s="139">
        <f t="shared" ref="J148:J156" si="10">ROUND(I148*H148,2)</f>
        <v>0</v>
      </c>
      <c r="K148" s="140"/>
      <c r="L148" s="32"/>
      <c r="M148" s="141" t="s">
        <v>1</v>
      </c>
      <c r="N148" s="142" t="s">
        <v>37</v>
      </c>
      <c r="P148" s="143">
        <f t="shared" ref="P148:P156" si="11">O148*H148</f>
        <v>0</v>
      </c>
      <c r="Q148" s="143">
        <v>0</v>
      </c>
      <c r="R148" s="143">
        <f t="shared" ref="R148:R156" si="12">Q148*H148</f>
        <v>0</v>
      </c>
      <c r="S148" s="143">
        <v>0</v>
      </c>
      <c r="T148" s="144">
        <f t="shared" ref="T148:T156" si="13">S148*H148</f>
        <v>0</v>
      </c>
      <c r="AR148" s="145" t="s">
        <v>115</v>
      </c>
      <c r="AT148" s="145" t="s">
        <v>111</v>
      </c>
      <c r="AU148" s="145" t="s">
        <v>116</v>
      </c>
      <c r="AY148" s="17" t="s">
        <v>110</v>
      </c>
      <c r="BE148" s="146">
        <f t="shared" ref="BE148:BE156" si="14">IF(N148="základná",J148,0)</f>
        <v>0</v>
      </c>
      <c r="BF148" s="146">
        <f t="shared" ref="BF148:BF156" si="15">IF(N148="znížená",J148,0)</f>
        <v>0</v>
      </c>
      <c r="BG148" s="146">
        <f t="shared" ref="BG148:BG156" si="16">IF(N148="zákl. prenesená",J148,0)</f>
        <v>0</v>
      </c>
      <c r="BH148" s="146">
        <f t="shared" ref="BH148:BH156" si="17">IF(N148="zníž. prenesená",J148,0)</f>
        <v>0</v>
      </c>
      <c r="BI148" s="146">
        <f t="shared" ref="BI148:BI156" si="18">IF(N148="nulová",J148,0)</f>
        <v>0</v>
      </c>
      <c r="BJ148" s="17" t="s">
        <v>116</v>
      </c>
      <c r="BK148" s="146">
        <f t="shared" ref="BK148:BK156" si="19">ROUND(I148*H148,2)</f>
        <v>0</v>
      </c>
      <c r="BL148" s="17" t="s">
        <v>115</v>
      </c>
      <c r="BM148" s="145" t="s">
        <v>227</v>
      </c>
    </row>
    <row r="149" spans="2:65" s="1" customFormat="1" ht="24.2" customHeight="1">
      <c r="B149" s="32"/>
      <c r="C149" s="133" t="s">
        <v>234</v>
      </c>
      <c r="D149" s="133" t="s">
        <v>111</v>
      </c>
      <c r="E149" s="134" t="s">
        <v>1186</v>
      </c>
      <c r="F149" s="135" t="s">
        <v>1187</v>
      </c>
      <c r="G149" s="136" t="s">
        <v>162</v>
      </c>
      <c r="H149" s="137">
        <v>3.86</v>
      </c>
      <c r="I149" s="138"/>
      <c r="J149" s="139">
        <f t="shared" si="10"/>
        <v>0</v>
      </c>
      <c r="K149" s="140"/>
      <c r="L149" s="32"/>
      <c r="M149" s="141" t="s">
        <v>1</v>
      </c>
      <c r="N149" s="142" t="s">
        <v>37</v>
      </c>
      <c r="P149" s="143">
        <f t="shared" si="11"/>
        <v>0</v>
      </c>
      <c r="Q149" s="143">
        <v>0</v>
      </c>
      <c r="R149" s="143">
        <f t="shared" si="12"/>
        <v>0</v>
      </c>
      <c r="S149" s="143">
        <v>0</v>
      </c>
      <c r="T149" s="144">
        <f t="shared" si="13"/>
        <v>0</v>
      </c>
      <c r="AR149" s="145" t="s">
        <v>115</v>
      </c>
      <c r="AT149" s="145" t="s">
        <v>111</v>
      </c>
      <c r="AU149" s="145" t="s">
        <v>116</v>
      </c>
      <c r="AY149" s="17" t="s">
        <v>110</v>
      </c>
      <c r="BE149" s="146">
        <f t="shared" si="14"/>
        <v>0</v>
      </c>
      <c r="BF149" s="146">
        <f t="shared" si="15"/>
        <v>0</v>
      </c>
      <c r="BG149" s="146">
        <f t="shared" si="16"/>
        <v>0</v>
      </c>
      <c r="BH149" s="146">
        <f t="shared" si="17"/>
        <v>0</v>
      </c>
      <c r="BI149" s="146">
        <f t="shared" si="18"/>
        <v>0</v>
      </c>
      <c r="BJ149" s="17" t="s">
        <v>116</v>
      </c>
      <c r="BK149" s="146">
        <f t="shared" si="19"/>
        <v>0</v>
      </c>
      <c r="BL149" s="17" t="s">
        <v>115</v>
      </c>
      <c r="BM149" s="145" t="s">
        <v>232</v>
      </c>
    </row>
    <row r="150" spans="2:65" s="1" customFormat="1" ht="24.2" customHeight="1">
      <c r="B150" s="32"/>
      <c r="C150" s="133" t="s">
        <v>196</v>
      </c>
      <c r="D150" s="133" t="s">
        <v>111</v>
      </c>
      <c r="E150" s="134" t="s">
        <v>1188</v>
      </c>
      <c r="F150" s="135" t="s">
        <v>1189</v>
      </c>
      <c r="G150" s="136" t="s">
        <v>162</v>
      </c>
      <c r="H150" s="137">
        <v>5.04</v>
      </c>
      <c r="I150" s="138"/>
      <c r="J150" s="139">
        <f t="shared" si="10"/>
        <v>0</v>
      </c>
      <c r="K150" s="140"/>
      <c r="L150" s="32"/>
      <c r="M150" s="141" t="s">
        <v>1</v>
      </c>
      <c r="N150" s="142" t="s">
        <v>37</v>
      </c>
      <c r="P150" s="143">
        <f t="shared" si="11"/>
        <v>0</v>
      </c>
      <c r="Q150" s="143">
        <v>0</v>
      </c>
      <c r="R150" s="143">
        <f t="shared" si="12"/>
        <v>0</v>
      </c>
      <c r="S150" s="143">
        <v>0</v>
      </c>
      <c r="T150" s="144">
        <f t="shared" si="13"/>
        <v>0</v>
      </c>
      <c r="AR150" s="145" t="s">
        <v>115</v>
      </c>
      <c r="AT150" s="145" t="s">
        <v>111</v>
      </c>
      <c r="AU150" s="145" t="s">
        <v>116</v>
      </c>
      <c r="AY150" s="17" t="s">
        <v>110</v>
      </c>
      <c r="BE150" s="146">
        <f t="shared" si="14"/>
        <v>0</v>
      </c>
      <c r="BF150" s="146">
        <f t="shared" si="15"/>
        <v>0</v>
      </c>
      <c r="BG150" s="146">
        <f t="shared" si="16"/>
        <v>0</v>
      </c>
      <c r="BH150" s="146">
        <f t="shared" si="17"/>
        <v>0</v>
      </c>
      <c r="BI150" s="146">
        <f t="shared" si="18"/>
        <v>0</v>
      </c>
      <c r="BJ150" s="17" t="s">
        <v>116</v>
      </c>
      <c r="BK150" s="146">
        <f t="shared" si="19"/>
        <v>0</v>
      </c>
      <c r="BL150" s="17" t="s">
        <v>115</v>
      </c>
      <c r="BM150" s="145" t="s">
        <v>237</v>
      </c>
    </row>
    <row r="151" spans="2:65" s="1" customFormat="1" ht="24.2" customHeight="1">
      <c r="B151" s="32"/>
      <c r="C151" s="133" t="s">
        <v>243</v>
      </c>
      <c r="D151" s="133" t="s">
        <v>111</v>
      </c>
      <c r="E151" s="134" t="s">
        <v>1190</v>
      </c>
      <c r="F151" s="135" t="s">
        <v>1191</v>
      </c>
      <c r="G151" s="136" t="s">
        <v>252</v>
      </c>
      <c r="H151" s="137">
        <v>22</v>
      </c>
      <c r="I151" s="138"/>
      <c r="J151" s="139">
        <f t="shared" si="10"/>
        <v>0</v>
      </c>
      <c r="K151" s="140"/>
      <c r="L151" s="32"/>
      <c r="M151" s="141" t="s">
        <v>1</v>
      </c>
      <c r="N151" s="142" t="s">
        <v>37</v>
      </c>
      <c r="P151" s="143">
        <f t="shared" si="11"/>
        <v>0</v>
      </c>
      <c r="Q151" s="143">
        <v>0</v>
      </c>
      <c r="R151" s="143">
        <f t="shared" si="12"/>
        <v>0</v>
      </c>
      <c r="S151" s="143">
        <v>0</v>
      </c>
      <c r="T151" s="144">
        <f t="shared" si="13"/>
        <v>0</v>
      </c>
      <c r="AR151" s="145" t="s">
        <v>115</v>
      </c>
      <c r="AT151" s="145" t="s">
        <v>111</v>
      </c>
      <c r="AU151" s="145" t="s">
        <v>116</v>
      </c>
      <c r="AY151" s="17" t="s">
        <v>110</v>
      </c>
      <c r="BE151" s="146">
        <f t="shared" si="14"/>
        <v>0</v>
      </c>
      <c r="BF151" s="146">
        <f t="shared" si="15"/>
        <v>0</v>
      </c>
      <c r="BG151" s="146">
        <f t="shared" si="16"/>
        <v>0</v>
      </c>
      <c r="BH151" s="146">
        <f t="shared" si="17"/>
        <v>0</v>
      </c>
      <c r="BI151" s="146">
        <f t="shared" si="18"/>
        <v>0</v>
      </c>
      <c r="BJ151" s="17" t="s">
        <v>116</v>
      </c>
      <c r="BK151" s="146">
        <f t="shared" si="19"/>
        <v>0</v>
      </c>
      <c r="BL151" s="17" t="s">
        <v>115</v>
      </c>
      <c r="BM151" s="145" t="s">
        <v>242</v>
      </c>
    </row>
    <row r="152" spans="2:65" s="1" customFormat="1" ht="24.2" customHeight="1">
      <c r="B152" s="32"/>
      <c r="C152" s="133" t="s">
        <v>201</v>
      </c>
      <c r="D152" s="133" t="s">
        <v>111</v>
      </c>
      <c r="E152" s="134" t="s">
        <v>1192</v>
      </c>
      <c r="F152" s="135" t="s">
        <v>1193</v>
      </c>
      <c r="G152" s="136" t="s">
        <v>252</v>
      </c>
      <c r="H152" s="137">
        <v>22</v>
      </c>
      <c r="I152" s="138"/>
      <c r="J152" s="139">
        <f t="shared" si="10"/>
        <v>0</v>
      </c>
      <c r="K152" s="140"/>
      <c r="L152" s="32"/>
      <c r="M152" s="141" t="s">
        <v>1</v>
      </c>
      <c r="N152" s="142" t="s">
        <v>37</v>
      </c>
      <c r="P152" s="143">
        <f t="shared" si="11"/>
        <v>0</v>
      </c>
      <c r="Q152" s="143">
        <v>0</v>
      </c>
      <c r="R152" s="143">
        <f t="shared" si="12"/>
        <v>0</v>
      </c>
      <c r="S152" s="143">
        <v>0</v>
      </c>
      <c r="T152" s="144">
        <f t="shared" si="13"/>
        <v>0</v>
      </c>
      <c r="AR152" s="145" t="s">
        <v>115</v>
      </c>
      <c r="AT152" s="145" t="s">
        <v>111</v>
      </c>
      <c r="AU152" s="145" t="s">
        <v>116</v>
      </c>
      <c r="AY152" s="17" t="s">
        <v>110</v>
      </c>
      <c r="BE152" s="146">
        <f t="shared" si="14"/>
        <v>0</v>
      </c>
      <c r="BF152" s="146">
        <f t="shared" si="15"/>
        <v>0</v>
      </c>
      <c r="BG152" s="146">
        <f t="shared" si="16"/>
        <v>0</v>
      </c>
      <c r="BH152" s="146">
        <f t="shared" si="17"/>
        <v>0</v>
      </c>
      <c r="BI152" s="146">
        <f t="shared" si="18"/>
        <v>0</v>
      </c>
      <c r="BJ152" s="17" t="s">
        <v>116</v>
      </c>
      <c r="BK152" s="146">
        <f t="shared" si="19"/>
        <v>0</v>
      </c>
      <c r="BL152" s="17" t="s">
        <v>115</v>
      </c>
      <c r="BM152" s="145" t="s">
        <v>246</v>
      </c>
    </row>
    <row r="153" spans="2:65" s="1" customFormat="1" ht="33" customHeight="1">
      <c r="B153" s="32"/>
      <c r="C153" s="133" t="s">
        <v>256</v>
      </c>
      <c r="D153" s="133" t="s">
        <v>111</v>
      </c>
      <c r="E153" s="134" t="s">
        <v>1194</v>
      </c>
      <c r="F153" s="135" t="s">
        <v>1195</v>
      </c>
      <c r="G153" s="136" t="s">
        <v>252</v>
      </c>
      <c r="H153" s="137">
        <v>22</v>
      </c>
      <c r="I153" s="138"/>
      <c r="J153" s="139">
        <f t="shared" si="10"/>
        <v>0</v>
      </c>
      <c r="K153" s="140"/>
      <c r="L153" s="32"/>
      <c r="M153" s="141" t="s">
        <v>1</v>
      </c>
      <c r="N153" s="142" t="s">
        <v>37</v>
      </c>
      <c r="P153" s="143">
        <f t="shared" si="11"/>
        <v>0</v>
      </c>
      <c r="Q153" s="143">
        <v>0</v>
      </c>
      <c r="R153" s="143">
        <f t="shared" si="12"/>
        <v>0</v>
      </c>
      <c r="S153" s="143">
        <v>0</v>
      </c>
      <c r="T153" s="144">
        <f t="shared" si="13"/>
        <v>0</v>
      </c>
      <c r="AR153" s="145" t="s">
        <v>115</v>
      </c>
      <c r="AT153" s="145" t="s">
        <v>111</v>
      </c>
      <c r="AU153" s="145" t="s">
        <v>116</v>
      </c>
      <c r="AY153" s="17" t="s">
        <v>110</v>
      </c>
      <c r="BE153" s="146">
        <f t="shared" si="14"/>
        <v>0</v>
      </c>
      <c r="BF153" s="146">
        <f t="shared" si="15"/>
        <v>0</v>
      </c>
      <c r="BG153" s="146">
        <f t="shared" si="16"/>
        <v>0</v>
      </c>
      <c r="BH153" s="146">
        <f t="shared" si="17"/>
        <v>0</v>
      </c>
      <c r="BI153" s="146">
        <f t="shared" si="18"/>
        <v>0</v>
      </c>
      <c r="BJ153" s="17" t="s">
        <v>116</v>
      </c>
      <c r="BK153" s="146">
        <f t="shared" si="19"/>
        <v>0</v>
      </c>
      <c r="BL153" s="17" t="s">
        <v>115</v>
      </c>
      <c r="BM153" s="145" t="s">
        <v>253</v>
      </c>
    </row>
    <row r="154" spans="2:65" s="1" customFormat="1" ht="24.2" customHeight="1">
      <c r="B154" s="32"/>
      <c r="C154" s="133" t="s">
        <v>205</v>
      </c>
      <c r="D154" s="133" t="s">
        <v>111</v>
      </c>
      <c r="E154" s="134" t="s">
        <v>1196</v>
      </c>
      <c r="F154" s="135" t="s">
        <v>1197</v>
      </c>
      <c r="G154" s="136" t="s">
        <v>159</v>
      </c>
      <c r="H154" s="137">
        <v>7.7</v>
      </c>
      <c r="I154" s="138"/>
      <c r="J154" s="139">
        <f t="shared" si="10"/>
        <v>0</v>
      </c>
      <c r="K154" s="140"/>
      <c r="L154" s="32"/>
      <c r="M154" s="141" t="s">
        <v>1</v>
      </c>
      <c r="N154" s="142" t="s">
        <v>37</v>
      </c>
      <c r="P154" s="143">
        <f t="shared" si="11"/>
        <v>0</v>
      </c>
      <c r="Q154" s="143">
        <v>0</v>
      </c>
      <c r="R154" s="143">
        <f t="shared" si="12"/>
        <v>0</v>
      </c>
      <c r="S154" s="143">
        <v>0</v>
      </c>
      <c r="T154" s="144">
        <f t="shared" si="13"/>
        <v>0</v>
      </c>
      <c r="AR154" s="145" t="s">
        <v>115</v>
      </c>
      <c r="AT154" s="145" t="s">
        <v>111</v>
      </c>
      <c r="AU154" s="145" t="s">
        <v>116</v>
      </c>
      <c r="AY154" s="17" t="s">
        <v>110</v>
      </c>
      <c r="BE154" s="146">
        <f t="shared" si="14"/>
        <v>0</v>
      </c>
      <c r="BF154" s="146">
        <f t="shared" si="15"/>
        <v>0</v>
      </c>
      <c r="BG154" s="146">
        <f t="shared" si="16"/>
        <v>0</v>
      </c>
      <c r="BH154" s="146">
        <f t="shared" si="17"/>
        <v>0</v>
      </c>
      <c r="BI154" s="146">
        <f t="shared" si="18"/>
        <v>0</v>
      </c>
      <c r="BJ154" s="17" t="s">
        <v>116</v>
      </c>
      <c r="BK154" s="146">
        <f t="shared" si="19"/>
        <v>0</v>
      </c>
      <c r="BL154" s="17" t="s">
        <v>115</v>
      </c>
      <c r="BM154" s="145" t="s">
        <v>260</v>
      </c>
    </row>
    <row r="155" spans="2:65" s="1" customFormat="1" ht="33" customHeight="1">
      <c r="B155" s="32"/>
      <c r="C155" s="133" t="s">
        <v>274</v>
      </c>
      <c r="D155" s="133" t="s">
        <v>111</v>
      </c>
      <c r="E155" s="134" t="s">
        <v>1198</v>
      </c>
      <c r="F155" s="135" t="s">
        <v>1199</v>
      </c>
      <c r="G155" s="136" t="s">
        <v>159</v>
      </c>
      <c r="H155" s="137">
        <v>7.7</v>
      </c>
      <c r="I155" s="138"/>
      <c r="J155" s="139">
        <f t="shared" si="10"/>
        <v>0</v>
      </c>
      <c r="K155" s="140"/>
      <c r="L155" s="32"/>
      <c r="M155" s="141" t="s">
        <v>1</v>
      </c>
      <c r="N155" s="142" t="s">
        <v>37</v>
      </c>
      <c r="P155" s="143">
        <f t="shared" si="11"/>
        <v>0</v>
      </c>
      <c r="Q155" s="143">
        <v>0</v>
      </c>
      <c r="R155" s="143">
        <f t="shared" si="12"/>
        <v>0</v>
      </c>
      <c r="S155" s="143">
        <v>0</v>
      </c>
      <c r="T155" s="144">
        <f t="shared" si="13"/>
        <v>0</v>
      </c>
      <c r="AR155" s="145" t="s">
        <v>115</v>
      </c>
      <c r="AT155" s="145" t="s">
        <v>111</v>
      </c>
      <c r="AU155" s="145" t="s">
        <v>116</v>
      </c>
      <c r="AY155" s="17" t="s">
        <v>110</v>
      </c>
      <c r="BE155" s="146">
        <f t="shared" si="14"/>
        <v>0</v>
      </c>
      <c r="BF155" s="146">
        <f t="shared" si="15"/>
        <v>0</v>
      </c>
      <c r="BG155" s="146">
        <f t="shared" si="16"/>
        <v>0</v>
      </c>
      <c r="BH155" s="146">
        <f t="shared" si="17"/>
        <v>0</v>
      </c>
      <c r="BI155" s="146">
        <f t="shared" si="18"/>
        <v>0</v>
      </c>
      <c r="BJ155" s="17" t="s">
        <v>116</v>
      </c>
      <c r="BK155" s="146">
        <f t="shared" si="19"/>
        <v>0</v>
      </c>
      <c r="BL155" s="17" t="s">
        <v>115</v>
      </c>
      <c r="BM155" s="145" t="s">
        <v>263</v>
      </c>
    </row>
    <row r="156" spans="2:65" s="1" customFormat="1" ht="16.5" customHeight="1">
      <c r="B156" s="32"/>
      <c r="C156" s="133" t="s">
        <v>209</v>
      </c>
      <c r="D156" s="133" t="s">
        <v>111</v>
      </c>
      <c r="E156" s="134" t="s">
        <v>1179</v>
      </c>
      <c r="F156" s="135" t="s">
        <v>1180</v>
      </c>
      <c r="G156" s="136" t="s">
        <v>1181</v>
      </c>
      <c r="H156" s="137">
        <v>6.0949999999999998</v>
      </c>
      <c r="I156" s="138"/>
      <c r="J156" s="139">
        <f t="shared" si="10"/>
        <v>0</v>
      </c>
      <c r="K156" s="140"/>
      <c r="L156" s="32"/>
      <c r="M156" s="141" t="s">
        <v>1</v>
      </c>
      <c r="N156" s="142" t="s">
        <v>37</v>
      </c>
      <c r="P156" s="143">
        <f t="shared" si="11"/>
        <v>0</v>
      </c>
      <c r="Q156" s="143">
        <v>0</v>
      </c>
      <c r="R156" s="143">
        <f t="shared" si="12"/>
        <v>0</v>
      </c>
      <c r="S156" s="143">
        <v>0</v>
      </c>
      <c r="T156" s="144">
        <f t="shared" si="13"/>
        <v>0</v>
      </c>
      <c r="AR156" s="145" t="s">
        <v>115</v>
      </c>
      <c r="AT156" s="145" t="s">
        <v>111</v>
      </c>
      <c r="AU156" s="145" t="s">
        <v>116</v>
      </c>
      <c r="AY156" s="17" t="s">
        <v>110</v>
      </c>
      <c r="BE156" s="146">
        <f t="shared" si="14"/>
        <v>0</v>
      </c>
      <c r="BF156" s="146">
        <f t="shared" si="15"/>
        <v>0</v>
      </c>
      <c r="BG156" s="146">
        <f t="shared" si="16"/>
        <v>0</v>
      </c>
      <c r="BH156" s="146">
        <f t="shared" si="17"/>
        <v>0</v>
      </c>
      <c r="BI156" s="146">
        <f t="shared" si="18"/>
        <v>0</v>
      </c>
      <c r="BJ156" s="17" t="s">
        <v>116</v>
      </c>
      <c r="BK156" s="146">
        <f t="shared" si="19"/>
        <v>0</v>
      </c>
      <c r="BL156" s="17" t="s">
        <v>115</v>
      </c>
      <c r="BM156" s="145" t="s">
        <v>278</v>
      </c>
    </row>
    <row r="157" spans="2:65" s="10" customFormat="1" ht="22.9" customHeight="1">
      <c r="B157" s="123"/>
      <c r="D157" s="124" t="s">
        <v>70</v>
      </c>
      <c r="E157" s="156" t="s">
        <v>1200</v>
      </c>
      <c r="F157" s="156" t="s">
        <v>1201</v>
      </c>
      <c r="I157" s="126"/>
      <c r="J157" s="157">
        <f>BK157</f>
        <v>0</v>
      </c>
      <c r="L157" s="123"/>
      <c r="M157" s="128"/>
      <c r="P157" s="129">
        <f>SUM(P158:P171)</f>
        <v>0</v>
      </c>
      <c r="R157" s="129">
        <f>SUM(R158:R171)</f>
        <v>0</v>
      </c>
      <c r="T157" s="130">
        <f>SUM(T158:T171)</f>
        <v>0</v>
      </c>
      <c r="AR157" s="124" t="s">
        <v>79</v>
      </c>
      <c r="AT157" s="131" t="s">
        <v>70</v>
      </c>
      <c r="AU157" s="131" t="s">
        <v>79</v>
      </c>
      <c r="AY157" s="124" t="s">
        <v>110</v>
      </c>
      <c r="BK157" s="132">
        <f>SUM(BK158:BK171)</f>
        <v>0</v>
      </c>
    </row>
    <row r="158" spans="2:65" s="1" customFormat="1" ht="16.5" customHeight="1">
      <c r="B158" s="32"/>
      <c r="C158" s="186" t="s">
        <v>7</v>
      </c>
      <c r="D158" s="186" t="s">
        <v>257</v>
      </c>
      <c r="E158" s="187" t="s">
        <v>1202</v>
      </c>
      <c r="F158" s="188" t="s">
        <v>1203</v>
      </c>
      <c r="G158" s="189" t="s">
        <v>502</v>
      </c>
      <c r="H158" s="190">
        <v>5</v>
      </c>
      <c r="I158" s="191"/>
      <c r="J158" s="192">
        <f t="shared" ref="J158:J171" si="20">ROUND(I158*H158,2)</f>
        <v>0</v>
      </c>
      <c r="K158" s="193"/>
      <c r="L158" s="194"/>
      <c r="M158" s="195" t="s">
        <v>1</v>
      </c>
      <c r="N158" s="196" t="s">
        <v>37</v>
      </c>
      <c r="P158" s="143">
        <f t="shared" ref="P158:P171" si="21">O158*H158</f>
        <v>0</v>
      </c>
      <c r="Q158" s="143">
        <v>0</v>
      </c>
      <c r="R158" s="143">
        <f t="shared" ref="R158:R171" si="22">Q158*H158</f>
        <v>0</v>
      </c>
      <c r="S158" s="143">
        <v>0</v>
      </c>
      <c r="T158" s="144">
        <f t="shared" ref="T158:T171" si="23">S158*H158</f>
        <v>0</v>
      </c>
      <c r="AR158" s="145" t="s">
        <v>125</v>
      </c>
      <c r="AT158" s="145" t="s">
        <v>257</v>
      </c>
      <c r="AU158" s="145" t="s">
        <v>116</v>
      </c>
      <c r="AY158" s="17" t="s">
        <v>110</v>
      </c>
      <c r="BE158" s="146">
        <f t="shared" ref="BE158:BE171" si="24">IF(N158="základná",J158,0)</f>
        <v>0</v>
      </c>
      <c r="BF158" s="146">
        <f t="shared" ref="BF158:BF171" si="25">IF(N158="znížená",J158,0)</f>
        <v>0</v>
      </c>
      <c r="BG158" s="146">
        <f t="shared" ref="BG158:BG171" si="26">IF(N158="zákl. prenesená",J158,0)</f>
        <v>0</v>
      </c>
      <c r="BH158" s="146">
        <f t="shared" ref="BH158:BH171" si="27">IF(N158="zníž. prenesená",J158,0)</f>
        <v>0</v>
      </c>
      <c r="BI158" s="146">
        <f t="shared" ref="BI158:BI171" si="28">IF(N158="nulová",J158,0)</f>
        <v>0</v>
      </c>
      <c r="BJ158" s="17" t="s">
        <v>116</v>
      </c>
      <c r="BK158" s="146">
        <f t="shared" ref="BK158:BK171" si="29">ROUND(I158*H158,2)</f>
        <v>0</v>
      </c>
      <c r="BL158" s="17" t="s">
        <v>115</v>
      </c>
      <c r="BM158" s="145" t="s">
        <v>281</v>
      </c>
    </row>
    <row r="159" spans="2:65" s="1" customFormat="1" ht="16.5" customHeight="1">
      <c r="B159" s="32"/>
      <c r="C159" s="186" t="s">
        <v>214</v>
      </c>
      <c r="D159" s="186" t="s">
        <v>257</v>
      </c>
      <c r="E159" s="187" t="s">
        <v>1204</v>
      </c>
      <c r="F159" s="188" t="s">
        <v>1205</v>
      </c>
      <c r="G159" s="189" t="s">
        <v>252</v>
      </c>
      <c r="H159" s="190">
        <v>6</v>
      </c>
      <c r="I159" s="191"/>
      <c r="J159" s="192">
        <f t="shared" si="20"/>
        <v>0</v>
      </c>
      <c r="K159" s="193"/>
      <c r="L159" s="194"/>
      <c r="M159" s="195" t="s">
        <v>1</v>
      </c>
      <c r="N159" s="196" t="s">
        <v>37</v>
      </c>
      <c r="P159" s="143">
        <f t="shared" si="21"/>
        <v>0</v>
      </c>
      <c r="Q159" s="143">
        <v>0</v>
      </c>
      <c r="R159" s="143">
        <f t="shared" si="22"/>
        <v>0</v>
      </c>
      <c r="S159" s="143">
        <v>0</v>
      </c>
      <c r="T159" s="144">
        <f t="shared" si="23"/>
        <v>0</v>
      </c>
      <c r="AR159" s="145" t="s">
        <v>125</v>
      </c>
      <c r="AT159" s="145" t="s">
        <v>257</v>
      </c>
      <c r="AU159" s="145" t="s">
        <v>116</v>
      </c>
      <c r="AY159" s="17" t="s">
        <v>110</v>
      </c>
      <c r="BE159" s="146">
        <f t="shared" si="24"/>
        <v>0</v>
      </c>
      <c r="BF159" s="146">
        <f t="shared" si="25"/>
        <v>0</v>
      </c>
      <c r="BG159" s="146">
        <f t="shared" si="26"/>
        <v>0</v>
      </c>
      <c r="BH159" s="146">
        <f t="shared" si="27"/>
        <v>0</v>
      </c>
      <c r="BI159" s="146">
        <f t="shared" si="28"/>
        <v>0</v>
      </c>
      <c r="BJ159" s="17" t="s">
        <v>116</v>
      </c>
      <c r="BK159" s="146">
        <f t="shared" si="29"/>
        <v>0</v>
      </c>
      <c r="BL159" s="17" t="s">
        <v>115</v>
      </c>
      <c r="BM159" s="145" t="s">
        <v>284</v>
      </c>
    </row>
    <row r="160" spans="2:65" s="1" customFormat="1" ht="24.2" customHeight="1">
      <c r="B160" s="32"/>
      <c r="C160" s="186" t="s">
        <v>291</v>
      </c>
      <c r="D160" s="186" t="s">
        <v>257</v>
      </c>
      <c r="E160" s="187" t="s">
        <v>1206</v>
      </c>
      <c r="F160" s="188" t="s">
        <v>1207</v>
      </c>
      <c r="G160" s="189" t="s">
        <v>277</v>
      </c>
      <c r="H160" s="190">
        <v>2</v>
      </c>
      <c r="I160" s="191"/>
      <c r="J160" s="192">
        <f t="shared" si="20"/>
        <v>0</v>
      </c>
      <c r="K160" s="193"/>
      <c r="L160" s="194"/>
      <c r="M160" s="195" t="s">
        <v>1</v>
      </c>
      <c r="N160" s="196" t="s">
        <v>37</v>
      </c>
      <c r="P160" s="143">
        <f t="shared" si="21"/>
        <v>0</v>
      </c>
      <c r="Q160" s="143">
        <v>0</v>
      </c>
      <c r="R160" s="143">
        <f t="shared" si="22"/>
        <v>0</v>
      </c>
      <c r="S160" s="143">
        <v>0</v>
      </c>
      <c r="T160" s="144">
        <f t="shared" si="23"/>
        <v>0</v>
      </c>
      <c r="AR160" s="145" t="s">
        <v>125</v>
      </c>
      <c r="AT160" s="145" t="s">
        <v>257</v>
      </c>
      <c r="AU160" s="145" t="s">
        <v>116</v>
      </c>
      <c r="AY160" s="17" t="s">
        <v>110</v>
      </c>
      <c r="BE160" s="146">
        <f t="shared" si="24"/>
        <v>0</v>
      </c>
      <c r="BF160" s="146">
        <f t="shared" si="25"/>
        <v>0</v>
      </c>
      <c r="BG160" s="146">
        <f t="shared" si="26"/>
        <v>0</v>
      </c>
      <c r="BH160" s="146">
        <f t="shared" si="27"/>
        <v>0</v>
      </c>
      <c r="BI160" s="146">
        <f t="shared" si="28"/>
        <v>0</v>
      </c>
      <c r="BJ160" s="17" t="s">
        <v>116</v>
      </c>
      <c r="BK160" s="146">
        <f t="shared" si="29"/>
        <v>0</v>
      </c>
      <c r="BL160" s="17" t="s">
        <v>115</v>
      </c>
      <c r="BM160" s="145" t="s">
        <v>288</v>
      </c>
    </row>
    <row r="161" spans="2:65" s="1" customFormat="1" ht="24.2" customHeight="1">
      <c r="B161" s="32"/>
      <c r="C161" s="186" t="s">
        <v>218</v>
      </c>
      <c r="D161" s="186" t="s">
        <v>257</v>
      </c>
      <c r="E161" s="187" t="s">
        <v>1208</v>
      </c>
      <c r="F161" s="188" t="s">
        <v>1209</v>
      </c>
      <c r="G161" s="189" t="s">
        <v>277</v>
      </c>
      <c r="H161" s="190">
        <v>2</v>
      </c>
      <c r="I161" s="191"/>
      <c r="J161" s="192">
        <f t="shared" si="20"/>
        <v>0</v>
      </c>
      <c r="K161" s="193"/>
      <c r="L161" s="194"/>
      <c r="M161" s="195" t="s">
        <v>1</v>
      </c>
      <c r="N161" s="196" t="s">
        <v>37</v>
      </c>
      <c r="P161" s="143">
        <f t="shared" si="21"/>
        <v>0</v>
      </c>
      <c r="Q161" s="143">
        <v>0</v>
      </c>
      <c r="R161" s="143">
        <f t="shared" si="22"/>
        <v>0</v>
      </c>
      <c r="S161" s="143">
        <v>0</v>
      </c>
      <c r="T161" s="144">
        <f t="shared" si="23"/>
        <v>0</v>
      </c>
      <c r="AR161" s="145" t="s">
        <v>125</v>
      </c>
      <c r="AT161" s="145" t="s">
        <v>257</v>
      </c>
      <c r="AU161" s="145" t="s">
        <v>116</v>
      </c>
      <c r="AY161" s="17" t="s">
        <v>110</v>
      </c>
      <c r="BE161" s="146">
        <f t="shared" si="24"/>
        <v>0</v>
      </c>
      <c r="BF161" s="146">
        <f t="shared" si="25"/>
        <v>0</v>
      </c>
      <c r="BG161" s="146">
        <f t="shared" si="26"/>
        <v>0</v>
      </c>
      <c r="BH161" s="146">
        <f t="shared" si="27"/>
        <v>0</v>
      </c>
      <c r="BI161" s="146">
        <f t="shared" si="28"/>
        <v>0</v>
      </c>
      <c r="BJ161" s="17" t="s">
        <v>116</v>
      </c>
      <c r="BK161" s="146">
        <f t="shared" si="29"/>
        <v>0</v>
      </c>
      <c r="BL161" s="17" t="s">
        <v>115</v>
      </c>
      <c r="BM161" s="145" t="s">
        <v>294</v>
      </c>
    </row>
    <row r="162" spans="2:65" s="1" customFormat="1" ht="24.2" customHeight="1">
      <c r="B162" s="32"/>
      <c r="C162" s="186" t="s">
        <v>307</v>
      </c>
      <c r="D162" s="186" t="s">
        <v>257</v>
      </c>
      <c r="E162" s="187" t="s">
        <v>1210</v>
      </c>
      <c r="F162" s="188" t="s">
        <v>1211</v>
      </c>
      <c r="G162" s="189" t="s">
        <v>277</v>
      </c>
      <c r="H162" s="190">
        <v>2</v>
      </c>
      <c r="I162" s="191"/>
      <c r="J162" s="192">
        <f t="shared" si="20"/>
        <v>0</v>
      </c>
      <c r="K162" s="193"/>
      <c r="L162" s="194"/>
      <c r="M162" s="195" t="s">
        <v>1</v>
      </c>
      <c r="N162" s="196" t="s">
        <v>37</v>
      </c>
      <c r="P162" s="143">
        <f t="shared" si="21"/>
        <v>0</v>
      </c>
      <c r="Q162" s="143">
        <v>0</v>
      </c>
      <c r="R162" s="143">
        <f t="shared" si="22"/>
        <v>0</v>
      </c>
      <c r="S162" s="143">
        <v>0</v>
      </c>
      <c r="T162" s="144">
        <f t="shared" si="23"/>
        <v>0</v>
      </c>
      <c r="AR162" s="145" t="s">
        <v>125</v>
      </c>
      <c r="AT162" s="145" t="s">
        <v>257</v>
      </c>
      <c r="AU162" s="145" t="s">
        <v>116</v>
      </c>
      <c r="AY162" s="17" t="s">
        <v>110</v>
      </c>
      <c r="BE162" s="146">
        <f t="shared" si="24"/>
        <v>0</v>
      </c>
      <c r="BF162" s="146">
        <f t="shared" si="25"/>
        <v>0</v>
      </c>
      <c r="BG162" s="146">
        <f t="shared" si="26"/>
        <v>0</v>
      </c>
      <c r="BH162" s="146">
        <f t="shared" si="27"/>
        <v>0</v>
      </c>
      <c r="BI162" s="146">
        <f t="shared" si="28"/>
        <v>0</v>
      </c>
      <c r="BJ162" s="17" t="s">
        <v>116</v>
      </c>
      <c r="BK162" s="146">
        <f t="shared" si="29"/>
        <v>0</v>
      </c>
      <c r="BL162" s="17" t="s">
        <v>115</v>
      </c>
      <c r="BM162" s="145" t="s">
        <v>302</v>
      </c>
    </row>
    <row r="163" spans="2:65" s="1" customFormat="1" ht="24.2" customHeight="1">
      <c r="B163" s="32"/>
      <c r="C163" s="186" t="s">
        <v>227</v>
      </c>
      <c r="D163" s="186" t="s">
        <v>257</v>
      </c>
      <c r="E163" s="187" t="s">
        <v>1212</v>
      </c>
      <c r="F163" s="188" t="s">
        <v>1213</v>
      </c>
      <c r="G163" s="189" t="s">
        <v>252</v>
      </c>
      <c r="H163" s="190">
        <v>22</v>
      </c>
      <c r="I163" s="191"/>
      <c r="J163" s="192">
        <f t="shared" si="20"/>
        <v>0</v>
      </c>
      <c r="K163" s="193"/>
      <c r="L163" s="194"/>
      <c r="M163" s="195" t="s">
        <v>1</v>
      </c>
      <c r="N163" s="196" t="s">
        <v>37</v>
      </c>
      <c r="P163" s="143">
        <f t="shared" si="21"/>
        <v>0</v>
      </c>
      <c r="Q163" s="143">
        <v>0</v>
      </c>
      <c r="R163" s="143">
        <f t="shared" si="22"/>
        <v>0</v>
      </c>
      <c r="S163" s="143">
        <v>0</v>
      </c>
      <c r="T163" s="144">
        <f t="shared" si="23"/>
        <v>0</v>
      </c>
      <c r="AR163" s="145" t="s">
        <v>125</v>
      </c>
      <c r="AT163" s="145" t="s">
        <v>257</v>
      </c>
      <c r="AU163" s="145" t="s">
        <v>116</v>
      </c>
      <c r="AY163" s="17" t="s">
        <v>110</v>
      </c>
      <c r="BE163" s="146">
        <f t="shared" si="24"/>
        <v>0</v>
      </c>
      <c r="BF163" s="146">
        <f t="shared" si="25"/>
        <v>0</v>
      </c>
      <c r="BG163" s="146">
        <f t="shared" si="26"/>
        <v>0</v>
      </c>
      <c r="BH163" s="146">
        <f t="shared" si="27"/>
        <v>0</v>
      </c>
      <c r="BI163" s="146">
        <f t="shared" si="28"/>
        <v>0</v>
      </c>
      <c r="BJ163" s="17" t="s">
        <v>116</v>
      </c>
      <c r="BK163" s="146">
        <f t="shared" si="29"/>
        <v>0</v>
      </c>
      <c r="BL163" s="17" t="s">
        <v>115</v>
      </c>
      <c r="BM163" s="145" t="s">
        <v>310</v>
      </c>
    </row>
    <row r="164" spans="2:65" s="1" customFormat="1" ht="16.5" customHeight="1">
      <c r="B164" s="32"/>
      <c r="C164" s="186" t="s">
        <v>324</v>
      </c>
      <c r="D164" s="186" t="s">
        <v>257</v>
      </c>
      <c r="E164" s="187" t="s">
        <v>1214</v>
      </c>
      <c r="F164" s="188" t="s">
        <v>1215</v>
      </c>
      <c r="G164" s="189" t="s">
        <v>1216</v>
      </c>
      <c r="H164" s="190">
        <v>3</v>
      </c>
      <c r="I164" s="191"/>
      <c r="J164" s="192">
        <f t="shared" si="20"/>
        <v>0</v>
      </c>
      <c r="K164" s="193"/>
      <c r="L164" s="194"/>
      <c r="M164" s="195" t="s">
        <v>1</v>
      </c>
      <c r="N164" s="196" t="s">
        <v>37</v>
      </c>
      <c r="P164" s="143">
        <f t="shared" si="21"/>
        <v>0</v>
      </c>
      <c r="Q164" s="143">
        <v>0</v>
      </c>
      <c r="R164" s="143">
        <f t="shared" si="22"/>
        <v>0</v>
      </c>
      <c r="S164" s="143">
        <v>0</v>
      </c>
      <c r="T164" s="144">
        <f t="shared" si="23"/>
        <v>0</v>
      </c>
      <c r="AR164" s="145" t="s">
        <v>125</v>
      </c>
      <c r="AT164" s="145" t="s">
        <v>257</v>
      </c>
      <c r="AU164" s="145" t="s">
        <v>116</v>
      </c>
      <c r="AY164" s="17" t="s">
        <v>110</v>
      </c>
      <c r="BE164" s="146">
        <f t="shared" si="24"/>
        <v>0</v>
      </c>
      <c r="BF164" s="146">
        <f t="shared" si="25"/>
        <v>0</v>
      </c>
      <c r="BG164" s="146">
        <f t="shared" si="26"/>
        <v>0</v>
      </c>
      <c r="BH164" s="146">
        <f t="shared" si="27"/>
        <v>0</v>
      </c>
      <c r="BI164" s="146">
        <f t="shared" si="28"/>
        <v>0</v>
      </c>
      <c r="BJ164" s="17" t="s">
        <v>116</v>
      </c>
      <c r="BK164" s="146">
        <f t="shared" si="29"/>
        <v>0</v>
      </c>
      <c r="BL164" s="17" t="s">
        <v>115</v>
      </c>
      <c r="BM164" s="145" t="s">
        <v>318</v>
      </c>
    </row>
    <row r="165" spans="2:65" s="1" customFormat="1" ht="24.2" customHeight="1">
      <c r="B165" s="32"/>
      <c r="C165" s="186" t="s">
        <v>232</v>
      </c>
      <c r="D165" s="186" t="s">
        <v>257</v>
      </c>
      <c r="E165" s="187" t="s">
        <v>1217</v>
      </c>
      <c r="F165" s="188" t="s">
        <v>1218</v>
      </c>
      <c r="G165" s="189" t="s">
        <v>252</v>
      </c>
      <c r="H165" s="190">
        <v>22</v>
      </c>
      <c r="I165" s="191"/>
      <c r="J165" s="192">
        <f t="shared" si="20"/>
        <v>0</v>
      </c>
      <c r="K165" s="193"/>
      <c r="L165" s="194"/>
      <c r="M165" s="195" t="s">
        <v>1</v>
      </c>
      <c r="N165" s="196" t="s">
        <v>37</v>
      </c>
      <c r="P165" s="143">
        <f t="shared" si="21"/>
        <v>0</v>
      </c>
      <c r="Q165" s="143">
        <v>0</v>
      </c>
      <c r="R165" s="143">
        <f t="shared" si="22"/>
        <v>0</v>
      </c>
      <c r="S165" s="143">
        <v>0</v>
      </c>
      <c r="T165" s="144">
        <f t="shared" si="23"/>
        <v>0</v>
      </c>
      <c r="AR165" s="145" t="s">
        <v>125</v>
      </c>
      <c r="AT165" s="145" t="s">
        <v>257</v>
      </c>
      <c r="AU165" s="145" t="s">
        <v>116</v>
      </c>
      <c r="AY165" s="17" t="s">
        <v>110</v>
      </c>
      <c r="BE165" s="146">
        <f t="shared" si="24"/>
        <v>0</v>
      </c>
      <c r="BF165" s="146">
        <f t="shared" si="25"/>
        <v>0</v>
      </c>
      <c r="BG165" s="146">
        <f t="shared" si="26"/>
        <v>0</v>
      </c>
      <c r="BH165" s="146">
        <f t="shared" si="27"/>
        <v>0</v>
      </c>
      <c r="BI165" s="146">
        <f t="shared" si="28"/>
        <v>0</v>
      </c>
      <c r="BJ165" s="17" t="s">
        <v>116</v>
      </c>
      <c r="BK165" s="146">
        <f t="shared" si="29"/>
        <v>0</v>
      </c>
      <c r="BL165" s="17" t="s">
        <v>115</v>
      </c>
      <c r="BM165" s="145" t="s">
        <v>327</v>
      </c>
    </row>
    <row r="166" spans="2:65" s="1" customFormat="1" ht="24.2" customHeight="1">
      <c r="B166" s="32"/>
      <c r="C166" s="186" t="s">
        <v>334</v>
      </c>
      <c r="D166" s="186" t="s">
        <v>257</v>
      </c>
      <c r="E166" s="187" t="s">
        <v>1219</v>
      </c>
      <c r="F166" s="188" t="s">
        <v>1220</v>
      </c>
      <c r="G166" s="189" t="s">
        <v>277</v>
      </c>
      <c r="H166" s="190">
        <v>10</v>
      </c>
      <c r="I166" s="191"/>
      <c r="J166" s="192">
        <f t="shared" si="20"/>
        <v>0</v>
      </c>
      <c r="K166" s="193"/>
      <c r="L166" s="194"/>
      <c r="M166" s="195" t="s">
        <v>1</v>
      </c>
      <c r="N166" s="196" t="s">
        <v>37</v>
      </c>
      <c r="P166" s="143">
        <f t="shared" si="21"/>
        <v>0</v>
      </c>
      <c r="Q166" s="143">
        <v>0</v>
      </c>
      <c r="R166" s="143">
        <f t="shared" si="22"/>
        <v>0</v>
      </c>
      <c r="S166" s="143">
        <v>0</v>
      </c>
      <c r="T166" s="144">
        <f t="shared" si="23"/>
        <v>0</v>
      </c>
      <c r="AR166" s="145" t="s">
        <v>125</v>
      </c>
      <c r="AT166" s="145" t="s">
        <v>257</v>
      </c>
      <c r="AU166" s="145" t="s">
        <v>116</v>
      </c>
      <c r="AY166" s="17" t="s">
        <v>110</v>
      </c>
      <c r="BE166" s="146">
        <f t="shared" si="24"/>
        <v>0</v>
      </c>
      <c r="BF166" s="146">
        <f t="shared" si="25"/>
        <v>0</v>
      </c>
      <c r="BG166" s="146">
        <f t="shared" si="26"/>
        <v>0</v>
      </c>
      <c r="BH166" s="146">
        <f t="shared" si="27"/>
        <v>0</v>
      </c>
      <c r="BI166" s="146">
        <f t="shared" si="28"/>
        <v>0</v>
      </c>
      <c r="BJ166" s="17" t="s">
        <v>116</v>
      </c>
      <c r="BK166" s="146">
        <f t="shared" si="29"/>
        <v>0</v>
      </c>
      <c r="BL166" s="17" t="s">
        <v>115</v>
      </c>
      <c r="BM166" s="145" t="s">
        <v>333</v>
      </c>
    </row>
    <row r="167" spans="2:65" s="1" customFormat="1" ht="16.5" customHeight="1">
      <c r="B167" s="32"/>
      <c r="C167" s="186" t="s">
        <v>237</v>
      </c>
      <c r="D167" s="186" t="s">
        <v>257</v>
      </c>
      <c r="E167" s="187" t="s">
        <v>1221</v>
      </c>
      <c r="F167" s="188" t="s">
        <v>1222</v>
      </c>
      <c r="G167" s="189" t="s">
        <v>277</v>
      </c>
      <c r="H167" s="190">
        <v>10</v>
      </c>
      <c r="I167" s="191"/>
      <c r="J167" s="192">
        <f t="shared" si="20"/>
        <v>0</v>
      </c>
      <c r="K167" s="193"/>
      <c r="L167" s="194"/>
      <c r="M167" s="195" t="s">
        <v>1</v>
      </c>
      <c r="N167" s="196" t="s">
        <v>37</v>
      </c>
      <c r="P167" s="143">
        <f t="shared" si="21"/>
        <v>0</v>
      </c>
      <c r="Q167" s="143">
        <v>0</v>
      </c>
      <c r="R167" s="143">
        <f t="shared" si="22"/>
        <v>0</v>
      </c>
      <c r="S167" s="143">
        <v>0</v>
      </c>
      <c r="T167" s="144">
        <f t="shared" si="23"/>
        <v>0</v>
      </c>
      <c r="AR167" s="145" t="s">
        <v>125</v>
      </c>
      <c r="AT167" s="145" t="s">
        <v>257</v>
      </c>
      <c r="AU167" s="145" t="s">
        <v>116</v>
      </c>
      <c r="AY167" s="17" t="s">
        <v>110</v>
      </c>
      <c r="BE167" s="146">
        <f t="shared" si="24"/>
        <v>0</v>
      </c>
      <c r="BF167" s="146">
        <f t="shared" si="25"/>
        <v>0</v>
      </c>
      <c r="BG167" s="146">
        <f t="shared" si="26"/>
        <v>0</v>
      </c>
      <c r="BH167" s="146">
        <f t="shared" si="27"/>
        <v>0</v>
      </c>
      <c r="BI167" s="146">
        <f t="shared" si="28"/>
        <v>0</v>
      </c>
      <c r="BJ167" s="17" t="s">
        <v>116</v>
      </c>
      <c r="BK167" s="146">
        <f t="shared" si="29"/>
        <v>0</v>
      </c>
      <c r="BL167" s="17" t="s">
        <v>115</v>
      </c>
      <c r="BM167" s="145" t="s">
        <v>337</v>
      </c>
    </row>
    <row r="168" spans="2:65" s="1" customFormat="1" ht="16.5" customHeight="1">
      <c r="B168" s="32"/>
      <c r="C168" s="186" t="s">
        <v>341</v>
      </c>
      <c r="D168" s="186" t="s">
        <v>257</v>
      </c>
      <c r="E168" s="187" t="s">
        <v>1223</v>
      </c>
      <c r="F168" s="188" t="s">
        <v>1224</v>
      </c>
      <c r="G168" s="189" t="s">
        <v>252</v>
      </c>
      <c r="H168" s="190">
        <v>160</v>
      </c>
      <c r="I168" s="191"/>
      <c r="J168" s="192">
        <f t="shared" si="20"/>
        <v>0</v>
      </c>
      <c r="K168" s="193"/>
      <c r="L168" s="194"/>
      <c r="M168" s="195" t="s">
        <v>1</v>
      </c>
      <c r="N168" s="196" t="s">
        <v>37</v>
      </c>
      <c r="P168" s="143">
        <f t="shared" si="21"/>
        <v>0</v>
      </c>
      <c r="Q168" s="143">
        <v>0</v>
      </c>
      <c r="R168" s="143">
        <f t="shared" si="22"/>
        <v>0</v>
      </c>
      <c r="S168" s="143">
        <v>0</v>
      </c>
      <c r="T168" s="144">
        <f t="shared" si="23"/>
        <v>0</v>
      </c>
      <c r="AR168" s="145" t="s">
        <v>125</v>
      </c>
      <c r="AT168" s="145" t="s">
        <v>257</v>
      </c>
      <c r="AU168" s="145" t="s">
        <v>116</v>
      </c>
      <c r="AY168" s="17" t="s">
        <v>110</v>
      </c>
      <c r="BE168" s="146">
        <f t="shared" si="24"/>
        <v>0</v>
      </c>
      <c r="BF168" s="146">
        <f t="shared" si="25"/>
        <v>0</v>
      </c>
      <c r="BG168" s="146">
        <f t="shared" si="26"/>
        <v>0</v>
      </c>
      <c r="BH168" s="146">
        <f t="shared" si="27"/>
        <v>0</v>
      </c>
      <c r="BI168" s="146">
        <f t="shared" si="28"/>
        <v>0</v>
      </c>
      <c r="BJ168" s="17" t="s">
        <v>116</v>
      </c>
      <c r="BK168" s="146">
        <f t="shared" si="29"/>
        <v>0</v>
      </c>
      <c r="BL168" s="17" t="s">
        <v>115</v>
      </c>
      <c r="BM168" s="145" t="s">
        <v>340</v>
      </c>
    </row>
    <row r="169" spans="2:65" s="1" customFormat="1" ht="16.5" customHeight="1">
      <c r="B169" s="32"/>
      <c r="C169" s="186" t="s">
        <v>242</v>
      </c>
      <c r="D169" s="186" t="s">
        <v>257</v>
      </c>
      <c r="E169" s="187" t="s">
        <v>1225</v>
      </c>
      <c r="F169" s="188" t="s">
        <v>1226</v>
      </c>
      <c r="G169" s="189" t="s">
        <v>252</v>
      </c>
      <c r="H169" s="190">
        <v>40</v>
      </c>
      <c r="I169" s="191"/>
      <c r="J169" s="192">
        <f t="shared" si="20"/>
        <v>0</v>
      </c>
      <c r="K169" s="193"/>
      <c r="L169" s="194"/>
      <c r="M169" s="195" t="s">
        <v>1</v>
      </c>
      <c r="N169" s="196" t="s">
        <v>37</v>
      </c>
      <c r="P169" s="143">
        <f t="shared" si="21"/>
        <v>0</v>
      </c>
      <c r="Q169" s="143">
        <v>0</v>
      </c>
      <c r="R169" s="143">
        <f t="shared" si="22"/>
        <v>0</v>
      </c>
      <c r="S169" s="143">
        <v>0</v>
      </c>
      <c r="T169" s="144">
        <f t="shared" si="23"/>
        <v>0</v>
      </c>
      <c r="AR169" s="145" t="s">
        <v>125</v>
      </c>
      <c r="AT169" s="145" t="s">
        <v>257</v>
      </c>
      <c r="AU169" s="145" t="s">
        <v>116</v>
      </c>
      <c r="AY169" s="17" t="s">
        <v>110</v>
      </c>
      <c r="BE169" s="146">
        <f t="shared" si="24"/>
        <v>0</v>
      </c>
      <c r="BF169" s="146">
        <f t="shared" si="25"/>
        <v>0</v>
      </c>
      <c r="BG169" s="146">
        <f t="shared" si="26"/>
        <v>0</v>
      </c>
      <c r="BH169" s="146">
        <f t="shared" si="27"/>
        <v>0</v>
      </c>
      <c r="BI169" s="146">
        <f t="shared" si="28"/>
        <v>0</v>
      </c>
      <c r="BJ169" s="17" t="s">
        <v>116</v>
      </c>
      <c r="BK169" s="146">
        <f t="shared" si="29"/>
        <v>0</v>
      </c>
      <c r="BL169" s="17" t="s">
        <v>115</v>
      </c>
      <c r="BM169" s="145" t="s">
        <v>344</v>
      </c>
    </row>
    <row r="170" spans="2:65" s="1" customFormat="1" ht="16.5" customHeight="1">
      <c r="B170" s="32"/>
      <c r="C170" s="133" t="s">
        <v>355</v>
      </c>
      <c r="D170" s="133" t="s">
        <v>111</v>
      </c>
      <c r="E170" s="134" t="s">
        <v>1227</v>
      </c>
      <c r="F170" s="135" t="s">
        <v>1228</v>
      </c>
      <c r="G170" s="136" t="s">
        <v>1181</v>
      </c>
      <c r="H170" s="137">
        <v>36.15</v>
      </c>
      <c r="I170" s="138"/>
      <c r="J170" s="139">
        <f t="shared" si="20"/>
        <v>0</v>
      </c>
      <c r="K170" s="140"/>
      <c r="L170" s="32"/>
      <c r="M170" s="141" t="s">
        <v>1</v>
      </c>
      <c r="N170" s="142" t="s">
        <v>37</v>
      </c>
      <c r="P170" s="143">
        <f t="shared" si="21"/>
        <v>0</v>
      </c>
      <c r="Q170" s="143">
        <v>0</v>
      </c>
      <c r="R170" s="143">
        <f t="shared" si="22"/>
        <v>0</v>
      </c>
      <c r="S170" s="143">
        <v>0</v>
      </c>
      <c r="T170" s="144">
        <f t="shared" si="23"/>
        <v>0</v>
      </c>
      <c r="AR170" s="145" t="s">
        <v>115</v>
      </c>
      <c r="AT170" s="145" t="s">
        <v>111</v>
      </c>
      <c r="AU170" s="145" t="s">
        <v>116</v>
      </c>
      <c r="AY170" s="17" t="s">
        <v>110</v>
      </c>
      <c r="BE170" s="146">
        <f t="shared" si="24"/>
        <v>0</v>
      </c>
      <c r="BF170" s="146">
        <f t="shared" si="25"/>
        <v>0</v>
      </c>
      <c r="BG170" s="146">
        <f t="shared" si="26"/>
        <v>0</v>
      </c>
      <c r="BH170" s="146">
        <f t="shared" si="27"/>
        <v>0</v>
      </c>
      <c r="BI170" s="146">
        <f t="shared" si="28"/>
        <v>0</v>
      </c>
      <c r="BJ170" s="17" t="s">
        <v>116</v>
      </c>
      <c r="BK170" s="146">
        <f t="shared" si="29"/>
        <v>0</v>
      </c>
      <c r="BL170" s="17" t="s">
        <v>115</v>
      </c>
      <c r="BM170" s="145" t="s">
        <v>347</v>
      </c>
    </row>
    <row r="171" spans="2:65" s="1" customFormat="1" ht="16.5" customHeight="1">
      <c r="B171" s="32"/>
      <c r="C171" s="133" t="s">
        <v>246</v>
      </c>
      <c r="D171" s="133" t="s">
        <v>111</v>
      </c>
      <c r="E171" s="134" t="s">
        <v>1179</v>
      </c>
      <c r="F171" s="135" t="s">
        <v>1180</v>
      </c>
      <c r="G171" s="136" t="s">
        <v>1181</v>
      </c>
      <c r="H171" s="137">
        <v>36.15</v>
      </c>
      <c r="I171" s="138"/>
      <c r="J171" s="139">
        <f t="shared" si="20"/>
        <v>0</v>
      </c>
      <c r="K171" s="140"/>
      <c r="L171" s="32"/>
      <c r="M171" s="141" t="s">
        <v>1</v>
      </c>
      <c r="N171" s="142" t="s">
        <v>37</v>
      </c>
      <c r="P171" s="143">
        <f t="shared" si="21"/>
        <v>0</v>
      </c>
      <c r="Q171" s="143">
        <v>0</v>
      </c>
      <c r="R171" s="143">
        <f t="shared" si="22"/>
        <v>0</v>
      </c>
      <c r="S171" s="143">
        <v>0</v>
      </c>
      <c r="T171" s="144">
        <f t="shared" si="23"/>
        <v>0</v>
      </c>
      <c r="AR171" s="145" t="s">
        <v>115</v>
      </c>
      <c r="AT171" s="145" t="s">
        <v>111</v>
      </c>
      <c r="AU171" s="145" t="s">
        <v>116</v>
      </c>
      <c r="AY171" s="17" t="s">
        <v>110</v>
      </c>
      <c r="BE171" s="146">
        <f t="shared" si="24"/>
        <v>0</v>
      </c>
      <c r="BF171" s="146">
        <f t="shared" si="25"/>
        <v>0</v>
      </c>
      <c r="BG171" s="146">
        <f t="shared" si="26"/>
        <v>0</v>
      </c>
      <c r="BH171" s="146">
        <f t="shared" si="27"/>
        <v>0</v>
      </c>
      <c r="BI171" s="146">
        <f t="shared" si="28"/>
        <v>0</v>
      </c>
      <c r="BJ171" s="17" t="s">
        <v>116</v>
      </c>
      <c r="BK171" s="146">
        <f t="shared" si="29"/>
        <v>0</v>
      </c>
      <c r="BL171" s="17" t="s">
        <v>115</v>
      </c>
      <c r="BM171" s="145" t="s">
        <v>358</v>
      </c>
    </row>
    <row r="172" spans="2:65" s="10" customFormat="1" ht="22.9" customHeight="1">
      <c r="B172" s="123"/>
      <c r="D172" s="124" t="s">
        <v>70</v>
      </c>
      <c r="E172" s="156" t="s">
        <v>1229</v>
      </c>
      <c r="F172" s="156" t="s">
        <v>1230</v>
      </c>
      <c r="I172" s="126"/>
      <c r="J172" s="157">
        <f>BK172</f>
        <v>0</v>
      </c>
      <c r="L172" s="123"/>
      <c r="M172" s="128"/>
      <c r="P172" s="129">
        <f>SUM(P173:P177)</f>
        <v>0</v>
      </c>
      <c r="R172" s="129">
        <f>SUM(R173:R177)</f>
        <v>0</v>
      </c>
      <c r="T172" s="130">
        <f>SUM(T173:T177)</f>
        <v>0</v>
      </c>
      <c r="AR172" s="124" t="s">
        <v>79</v>
      </c>
      <c r="AT172" s="131" t="s">
        <v>70</v>
      </c>
      <c r="AU172" s="131" t="s">
        <v>79</v>
      </c>
      <c r="AY172" s="124" t="s">
        <v>110</v>
      </c>
      <c r="BK172" s="132">
        <f>SUM(BK173:BK177)</f>
        <v>0</v>
      </c>
    </row>
    <row r="173" spans="2:65" s="1" customFormat="1" ht="16.5" customHeight="1">
      <c r="B173" s="32"/>
      <c r="C173" s="133" t="s">
        <v>366</v>
      </c>
      <c r="D173" s="133" t="s">
        <v>111</v>
      </c>
      <c r="E173" s="134" t="s">
        <v>1231</v>
      </c>
      <c r="F173" s="135" t="s">
        <v>1232</v>
      </c>
      <c r="G173" s="136" t="s">
        <v>114</v>
      </c>
      <c r="H173" s="137">
        <v>1</v>
      </c>
      <c r="I173" s="138"/>
      <c r="J173" s="139">
        <f>ROUND(I173*H173,2)</f>
        <v>0</v>
      </c>
      <c r="K173" s="140"/>
      <c r="L173" s="32"/>
      <c r="M173" s="141" t="s">
        <v>1</v>
      </c>
      <c r="N173" s="142" t="s">
        <v>37</v>
      </c>
      <c r="P173" s="143">
        <f>O173*H173</f>
        <v>0</v>
      </c>
      <c r="Q173" s="143">
        <v>0</v>
      </c>
      <c r="R173" s="143">
        <f>Q173*H173</f>
        <v>0</v>
      </c>
      <c r="S173" s="143">
        <v>0</v>
      </c>
      <c r="T173" s="144">
        <f>S173*H173</f>
        <v>0</v>
      </c>
      <c r="AR173" s="145" t="s">
        <v>115</v>
      </c>
      <c r="AT173" s="145" t="s">
        <v>111</v>
      </c>
      <c r="AU173" s="145" t="s">
        <v>116</v>
      </c>
      <c r="AY173" s="17" t="s">
        <v>110</v>
      </c>
      <c r="BE173" s="146">
        <f>IF(N173="základná",J173,0)</f>
        <v>0</v>
      </c>
      <c r="BF173" s="146">
        <f>IF(N173="znížená",J173,0)</f>
        <v>0</v>
      </c>
      <c r="BG173" s="146">
        <f>IF(N173="zákl. prenesená",J173,0)</f>
        <v>0</v>
      </c>
      <c r="BH173" s="146">
        <f>IF(N173="zníž. prenesená",J173,0)</f>
        <v>0</v>
      </c>
      <c r="BI173" s="146">
        <f>IF(N173="nulová",J173,0)</f>
        <v>0</v>
      </c>
      <c r="BJ173" s="17" t="s">
        <v>116</v>
      </c>
      <c r="BK173" s="146">
        <f>ROUND(I173*H173,2)</f>
        <v>0</v>
      </c>
      <c r="BL173" s="17" t="s">
        <v>115</v>
      </c>
      <c r="BM173" s="145" t="s">
        <v>365</v>
      </c>
    </row>
    <row r="174" spans="2:65" s="1" customFormat="1" ht="16.5" customHeight="1">
      <c r="B174" s="32"/>
      <c r="C174" s="133" t="s">
        <v>253</v>
      </c>
      <c r="D174" s="133" t="s">
        <v>111</v>
      </c>
      <c r="E174" s="134" t="s">
        <v>1233</v>
      </c>
      <c r="F174" s="135" t="s">
        <v>1234</v>
      </c>
      <c r="G174" s="136" t="s">
        <v>1235</v>
      </c>
      <c r="H174" s="137">
        <v>1</v>
      </c>
      <c r="I174" s="138"/>
      <c r="J174" s="139">
        <f>ROUND(I174*H174,2)</f>
        <v>0</v>
      </c>
      <c r="K174" s="140"/>
      <c r="L174" s="32"/>
      <c r="M174" s="141" t="s">
        <v>1</v>
      </c>
      <c r="N174" s="142" t="s">
        <v>37</v>
      </c>
      <c r="P174" s="143">
        <f>O174*H174</f>
        <v>0</v>
      </c>
      <c r="Q174" s="143">
        <v>0</v>
      </c>
      <c r="R174" s="143">
        <f>Q174*H174</f>
        <v>0</v>
      </c>
      <c r="S174" s="143">
        <v>0</v>
      </c>
      <c r="T174" s="144">
        <f>S174*H174</f>
        <v>0</v>
      </c>
      <c r="AR174" s="145" t="s">
        <v>115</v>
      </c>
      <c r="AT174" s="145" t="s">
        <v>111</v>
      </c>
      <c r="AU174" s="145" t="s">
        <v>116</v>
      </c>
      <c r="AY174" s="17" t="s">
        <v>110</v>
      </c>
      <c r="BE174" s="146">
        <f>IF(N174="základná",J174,0)</f>
        <v>0</v>
      </c>
      <c r="BF174" s="146">
        <f>IF(N174="znížená",J174,0)</f>
        <v>0</v>
      </c>
      <c r="BG174" s="146">
        <f>IF(N174="zákl. prenesená",J174,0)</f>
        <v>0</v>
      </c>
      <c r="BH174" s="146">
        <f>IF(N174="zníž. prenesená",J174,0)</f>
        <v>0</v>
      </c>
      <c r="BI174" s="146">
        <f>IF(N174="nulová",J174,0)</f>
        <v>0</v>
      </c>
      <c r="BJ174" s="17" t="s">
        <v>116</v>
      </c>
      <c r="BK174" s="146">
        <f>ROUND(I174*H174,2)</f>
        <v>0</v>
      </c>
      <c r="BL174" s="17" t="s">
        <v>115</v>
      </c>
      <c r="BM174" s="145" t="s">
        <v>369</v>
      </c>
    </row>
    <row r="175" spans="2:65" s="1" customFormat="1" ht="37.9" customHeight="1">
      <c r="B175" s="32"/>
      <c r="C175" s="133" t="s">
        <v>382</v>
      </c>
      <c r="D175" s="133" t="s">
        <v>111</v>
      </c>
      <c r="E175" s="134" t="s">
        <v>1236</v>
      </c>
      <c r="F175" s="135" t="s">
        <v>1237</v>
      </c>
      <c r="G175" s="136" t="s">
        <v>226</v>
      </c>
      <c r="H175" s="137">
        <v>6</v>
      </c>
      <c r="I175" s="138"/>
      <c r="J175" s="139">
        <f>ROUND(I175*H175,2)</f>
        <v>0</v>
      </c>
      <c r="K175" s="140"/>
      <c r="L175" s="32"/>
      <c r="M175" s="141" t="s">
        <v>1</v>
      </c>
      <c r="N175" s="142" t="s">
        <v>37</v>
      </c>
      <c r="P175" s="143">
        <f>O175*H175</f>
        <v>0</v>
      </c>
      <c r="Q175" s="143">
        <v>0</v>
      </c>
      <c r="R175" s="143">
        <f>Q175*H175</f>
        <v>0</v>
      </c>
      <c r="S175" s="143">
        <v>0</v>
      </c>
      <c r="T175" s="144">
        <f>S175*H175</f>
        <v>0</v>
      </c>
      <c r="AR175" s="145" t="s">
        <v>115</v>
      </c>
      <c r="AT175" s="145" t="s">
        <v>111</v>
      </c>
      <c r="AU175" s="145" t="s">
        <v>116</v>
      </c>
      <c r="AY175" s="17" t="s">
        <v>110</v>
      </c>
      <c r="BE175" s="146">
        <f>IF(N175="základná",J175,0)</f>
        <v>0</v>
      </c>
      <c r="BF175" s="146">
        <f>IF(N175="znížená",J175,0)</f>
        <v>0</v>
      </c>
      <c r="BG175" s="146">
        <f>IF(N175="zákl. prenesená",J175,0)</f>
        <v>0</v>
      </c>
      <c r="BH175" s="146">
        <f>IF(N175="zníž. prenesená",J175,0)</f>
        <v>0</v>
      </c>
      <c r="BI175" s="146">
        <f>IF(N175="nulová",J175,0)</f>
        <v>0</v>
      </c>
      <c r="BJ175" s="17" t="s">
        <v>116</v>
      </c>
      <c r="BK175" s="146">
        <f>ROUND(I175*H175,2)</f>
        <v>0</v>
      </c>
      <c r="BL175" s="17" t="s">
        <v>115</v>
      </c>
      <c r="BM175" s="145" t="s">
        <v>375</v>
      </c>
    </row>
    <row r="176" spans="2:65" s="1" customFormat="1" ht="37.9" customHeight="1">
      <c r="B176" s="32"/>
      <c r="C176" s="133" t="s">
        <v>260</v>
      </c>
      <c r="D176" s="133" t="s">
        <v>111</v>
      </c>
      <c r="E176" s="134" t="s">
        <v>1238</v>
      </c>
      <c r="F176" s="135" t="s">
        <v>1239</v>
      </c>
      <c r="G176" s="136" t="s">
        <v>226</v>
      </c>
      <c r="H176" s="137">
        <v>6</v>
      </c>
      <c r="I176" s="138"/>
      <c r="J176" s="139">
        <f>ROUND(I176*H176,2)</f>
        <v>0</v>
      </c>
      <c r="K176" s="140"/>
      <c r="L176" s="32"/>
      <c r="M176" s="141" t="s">
        <v>1</v>
      </c>
      <c r="N176" s="142" t="s">
        <v>37</v>
      </c>
      <c r="P176" s="143">
        <f>O176*H176</f>
        <v>0</v>
      </c>
      <c r="Q176" s="143">
        <v>0</v>
      </c>
      <c r="R176" s="143">
        <f>Q176*H176</f>
        <v>0</v>
      </c>
      <c r="S176" s="143">
        <v>0</v>
      </c>
      <c r="T176" s="144">
        <f>S176*H176</f>
        <v>0</v>
      </c>
      <c r="AR176" s="145" t="s">
        <v>115</v>
      </c>
      <c r="AT176" s="145" t="s">
        <v>111</v>
      </c>
      <c r="AU176" s="145" t="s">
        <v>116</v>
      </c>
      <c r="AY176" s="17" t="s">
        <v>110</v>
      </c>
      <c r="BE176" s="146">
        <f>IF(N176="základná",J176,0)</f>
        <v>0</v>
      </c>
      <c r="BF176" s="146">
        <f>IF(N176="znížená",J176,0)</f>
        <v>0</v>
      </c>
      <c r="BG176" s="146">
        <f>IF(N176="zákl. prenesená",J176,0)</f>
        <v>0</v>
      </c>
      <c r="BH176" s="146">
        <f>IF(N176="zníž. prenesená",J176,0)</f>
        <v>0</v>
      </c>
      <c r="BI176" s="146">
        <f>IF(N176="nulová",J176,0)</f>
        <v>0</v>
      </c>
      <c r="BJ176" s="17" t="s">
        <v>116</v>
      </c>
      <c r="BK176" s="146">
        <f>ROUND(I176*H176,2)</f>
        <v>0</v>
      </c>
      <c r="BL176" s="17" t="s">
        <v>115</v>
      </c>
      <c r="BM176" s="145" t="s">
        <v>385</v>
      </c>
    </row>
    <row r="177" spans="2:65" s="1" customFormat="1" ht="37.9" customHeight="1">
      <c r="B177" s="32"/>
      <c r="C177" s="133" t="s">
        <v>393</v>
      </c>
      <c r="D177" s="133" t="s">
        <v>111</v>
      </c>
      <c r="E177" s="134" t="s">
        <v>1240</v>
      </c>
      <c r="F177" s="135" t="s">
        <v>1241</v>
      </c>
      <c r="G177" s="136" t="s">
        <v>226</v>
      </c>
      <c r="H177" s="137">
        <v>18</v>
      </c>
      <c r="I177" s="138"/>
      <c r="J177" s="139">
        <f>ROUND(I177*H177,2)</f>
        <v>0</v>
      </c>
      <c r="K177" s="140"/>
      <c r="L177" s="32"/>
      <c r="M177" s="141" t="s">
        <v>1</v>
      </c>
      <c r="N177" s="142" t="s">
        <v>37</v>
      </c>
      <c r="P177" s="143">
        <f>O177*H177</f>
        <v>0</v>
      </c>
      <c r="Q177" s="143">
        <v>0</v>
      </c>
      <c r="R177" s="143">
        <f>Q177*H177</f>
        <v>0</v>
      </c>
      <c r="S177" s="143">
        <v>0</v>
      </c>
      <c r="T177" s="144">
        <f>S177*H177</f>
        <v>0</v>
      </c>
      <c r="AR177" s="145" t="s">
        <v>115</v>
      </c>
      <c r="AT177" s="145" t="s">
        <v>111</v>
      </c>
      <c r="AU177" s="145" t="s">
        <v>116</v>
      </c>
      <c r="AY177" s="17" t="s">
        <v>110</v>
      </c>
      <c r="BE177" s="146">
        <f>IF(N177="základná",J177,0)</f>
        <v>0</v>
      </c>
      <c r="BF177" s="146">
        <f>IF(N177="znížená",J177,0)</f>
        <v>0</v>
      </c>
      <c r="BG177" s="146">
        <f>IF(N177="zákl. prenesená",J177,0)</f>
        <v>0</v>
      </c>
      <c r="BH177" s="146">
        <f>IF(N177="zníž. prenesená",J177,0)</f>
        <v>0</v>
      </c>
      <c r="BI177" s="146">
        <f>IF(N177="nulová",J177,0)</f>
        <v>0</v>
      </c>
      <c r="BJ177" s="17" t="s">
        <v>116</v>
      </c>
      <c r="BK177" s="146">
        <f>ROUND(I177*H177,2)</f>
        <v>0</v>
      </c>
      <c r="BL177" s="17" t="s">
        <v>115</v>
      </c>
      <c r="BM177" s="145" t="s">
        <v>392</v>
      </c>
    </row>
    <row r="178" spans="2:65" s="10" customFormat="1" ht="25.9" customHeight="1">
      <c r="B178" s="123"/>
      <c r="D178" s="124" t="s">
        <v>70</v>
      </c>
      <c r="E178" s="125" t="s">
        <v>1242</v>
      </c>
      <c r="F178" s="125" t="s">
        <v>1243</v>
      </c>
      <c r="I178" s="126"/>
      <c r="J178" s="127">
        <f>BK178</f>
        <v>0</v>
      </c>
      <c r="L178" s="123"/>
      <c r="M178" s="128"/>
      <c r="P178" s="129">
        <f>P179+P185+P192+P197</f>
        <v>0</v>
      </c>
      <c r="R178" s="129">
        <f>R179+R185+R192+R197</f>
        <v>0</v>
      </c>
      <c r="T178" s="130">
        <f>T179+T185+T192+T197</f>
        <v>0</v>
      </c>
      <c r="AR178" s="124" t="s">
        <v>79</v>
      </c>
      <c r="AT178" s="131" t="s">
        <v>70</v>
      </c>
      <c r="AU178" s="131" t="s">
        <v>71</v>
      </c>
      <c r="AY178" s="124" t="s">
        <v>110</v>
      </c>
      <c r="BK178" s="132">
        <f>BK179+BK185+BK192+BK197</f>
        <v>0</v>
      </c>
    </row>
    <row r="179" spans="2:65" s="10" customFormat="1" ht="22.9" customHeight="1">
      <c r="B179" s="123"/>
      <c r="D179" s="124" t="s">
        <v>70</v>
      </c>
      <c r="E179" s="156" t="s">
        <v>1244</v>
      </c>
      <c r="F179" s="156" t="s">
        <v>1245</v>
      </c>
      <c r="I179" s="126"/>
      <c r="J179" s="157">
        <f>BK179</f>
        <v>0</v>
      </c>
      <c r="L179" s="123"/>
      <c r="M179" s="128"/>
      <c r="P179" s="129">
        <f>SUM(P180:P184)</f>
        <v>0</v>
      </c>
      <c r="R179" s="129">
        <f>SUM(R180:R184)</f>
        <v>0</v>
      </c>
      <c r="T179" s="130">
        <f>SUM(T180:T184)</f>
        <v>0</v>
      </c>
      <c r="AR179" s="124" t="s">
        <v>79</v>
      </c>
      <c r="AT179" s="131" t="s">
        <v>70</v>
      </c>
      <c r="AU179" s="131" t="s">
        <v>79</v>
      </c>
      <c r="AY179" s="124" t="s">
        <v>110</v>
      </c>
      <c r="BK179" s="132">
        <f>SUM(BK180:BK184)</f>
        <v>0</v>
      </c>
    </row>
    <row r="180" spans="2:65" s="1" customFormat="1" ht="24.2" customHeight="1">
      <c r="B180" s="32"/>
      <c r="C180" s="133" t="s">
        <v>263</v>
      </c>
      <c r="D180" s="133" t="s">
        <v>111</v>
      </c>
      <c r="E180" s="134" t="s">
        <v>1163</v>
      </c>
      <c r="F180" s="135" t="s">
        <v>1164</v>
      </c>
      <c r="G180" s="136" t="s">
        <v>252</v>
      </c>
      <c r="H180" s="137">
        <v>14</v>
      </c>
      <c r="I180" s="138"/>
      <c r="J180" s="139">
        <f>ROUND(I180*H180,2)</f>
        <v>0</v>
      </c>
      <c r="K180" s="140"/>
      <c r="L180" s="32"/>
      <c r="M180" s="141" t="s">
        <v>1</v>
      </c>
      <c r="N180" s="142" t="s">
        <v>37</v>
      </c>
      <c r="P180" s="143">
        <f>O180*H180</f>
        <v>0</v>
      </c>
      <c r="Q180" s="143">
        <v>0</v>
      </c>
      <c r="R180" s="143">
        <f>Q180*H180</f>
        <v>0</v>
      </c>
      <c r="S180" s="143">
        <v>0</v>
      </c>
      <c r="T180" s="144">
        <f>S180*H180</f>
        <v>0</v>
      </c>
      <c r="AR180" s="145" t="s">
        <v>115</v>
      </c>
      <c r="AT180" s="145" t="s">
        <v>111</v>
      </c>
      <c r="AU180" s="145" t="s">
        <v>116</v>
      </c>
      <c r="AY180" s="17" t="s">
        <v>110</v>
      </c>
      <c r="BE180" s="146">
        <f>IF(N180="základná",J180,0)</f>
        <v>0</v>
      </c>
      <c r="BF180" s="146">
        <f>IF(N180="znížená",J180,0)</f>
        <v>0</v>
      </c>
      <c r="BG180" s="146">
        <f>IF(N180="zákl. prenesená",J180,0)</f>
        <v>0</v>
      </c>
      <c r="BH180" s="146">
        <f>IF(N180="zníž. prenesená",J180,0)</f>
        <v>0</v>
      </c>
      <c r="BI180" s="146">
        <f>IF(N180="nulová",J180,0)</f>
        <v>0</v>
      </c>
      <c r="BJ180" s="17" t="s">
        <v>116</v>
      </c>
      <c r="BK180" s="146">
        <f>ROUND(I180*H180,2)</f>
        <v>0</v>
      </c>
      <c r="BL180" s="17" t="s">
        <v>115</v>
      </c>
      <c r="BM180" s="145" t="s">
        <v>394</v>
      </c>
    </row>
    <row r="181" spans="2:65" s="1" customFormat="1" ht="24.2" customHeight="1">
      <c r="B181" s="32"/>
      <c r="C181" s="133" t="s">
        <v>396</v>
      </c>
      <c r="D181" s="133" t="s">
        <v>111</v>
      </c>
      <c r="E181" s="134" t="s">
        <v>1173</v>
      </c>
      <c r="F181" s="135" t="s">
        <v>1174</v>
      </c>
      <c r="G181" s="136" t="s">
        <v>277</v>
      </c>
      <c r="H181" s="137">
        <v>2</v>
      </c>
      <c r="I181" s="138"/>
      <c r="J181" s="139">
        <f>ROUND(I181*H181,2)</f>
        <v>0</v>
      </c>
      <c r="K181" s="140"/>
      <c r="L181" s="32"/>
      <c r="M181" s="141" t="s">
        <v>1</v>
      </c>
      <c r="N181" s="142" t="s">
        <v>37</v>
      </c>
      <c r="P181" s="143">
        <f>O181*H181</f>
        <v>0</v>
      </c>
      <c r="Q181" s="143">
        <v>0</v>
      </c>
      <c r="R181" s="143">
        <f>Q181*H181</f>
        <v>0</v>
      </c>
      <c r="S181" s="143">
        <v>0</v>
      </c>
      <c r="T181" s="144">
        <f>S181*H181</f>
        <v>0</v>
      </c>
      <c r="AR181" s="145" t="s">
        <v>115</v>
      </c>
      <c r="AT181" s="145" t="s">
        <v>111</v>
      </c>
      <c r="AU181" s="145" t="s">
        <v>116</v>
      </c>
      <c r="AY181" s="17" t="s">
        <v>110</v>
      </c>
      <c r="BE181" s="146">
        <f>IF(N181="základná",J181,0)</f>
        <v>0</v>
      </c>
      <c r="BF181" s="146">
        <f>IF(N181="znížená",J181,0)</f>
        <v>0</v>
      </c>
      <c r="BG181" s="146">
        <f>IF(N181="zákl. prenesená",J181,0)</f>
        <v>0</v>
      </c>
      <c r="BH181" s="146">
        <f>IF(N181="zníž. prenesená",J181,0)</f>
        <v>0</v>
      </c>
      <c r="BI181" s="146">
        <f>IF(N181="nulová",J181,0)</f>
        <v>0</v>
      </c>
      <c r="BJ181" s="17" t="s">
        <v>116</v>
      </c>
      <c r="BK181" s="146">
        <f>ROUND(I181*H181,2)</f>
        <v>0</v>
      </c>
      <c r="BL181" s="17" t="s">
        <v>115</v>
      </c>
      <c r="BM181" s="145" t="s">
        <v>395</v>
      </c>
    </row>
    <row r="182" spans="2:65" s="1" customFormat="1" ht="24.2" customHeight="1">
      <c r="B182" s="32"/>
      <c r="C182" s="133" t="s">
        <v>278</v>
      </c>
      <c r="D182" s="133" t="s">
        <v>111</v>
      </c>
      <c r="E182" s="134" t="s">
        <v>1175</v>
      </c>
      <c r="F182" s="135" t="s">
        <v>1176</v>
      </c>
      <c r="G182" s="136" t="s">
        <v>252</v>
      </c>
      <c r="H182" s="137">
        <v>140</v>
      </c>
      <c r="I182" s="138"/>
      <c r="J182" s="139">
        <f>ROUND(I182*H182,2)</f>
        <v>0</v>
      </c>
      <c r="K182" s="140"/>
      <c r="L182" s="32"/>
      <c r="M182" s="141" t="s">
        <v>1</v>
      </c>
      <c r="N182" s="142" t="s">
        <v>37</v>
      </c>
      <c r="P182" s="143">
        <f>O182*H182</f>
        <v>0</v>
      </c>
      <c r="Q182" s="143">
        <v>0</v>
      </c>
      <c r="R182" s="143">
        <f>Q182*H182</f>
        <v>0</v>
      </c>
      <c r="S182" s="143">
        <v>0</v>
      </c>
      <c r="T182" s="144">
        <f>S182*H182</f>
        <v>0</v>
      </c>
      <c r="AR182" s="145" t="s">
        <v>115</v>
      </c>
      <c r="AT182" s="145" t="s">
        <v>111</v>
      </c>
      <c r="AU182" s="145" t="s">
        <v>116</v>
      </c>
      <c r="AY182" s="17" t="s">
        <v>110</v>
      </c>
      <c r="BE182" s="146">
        <f>IF(N182="základná",J182,0)</f>
        <v>0</v>
      </c>
      <c r="BF182" s="146">
        <f>IF(N182="znížená",J182,0)</f>
        <v>0</v>
      </c>
      <c r="BG182" s="146">
        <f>IF(N182="zákl. prenesená",J182,0)</f>
        <v>0</v>
      </c>
      <c r="BH182" s="146">
        <f>IF(N182="zníž. prenesená",J182,0)</f>
        <v>0</v>
      </c>
      <c r="BI182" s="146">
        <f>IF(N182="nulová",J182,0)</f>
        <v>0</v>
      </c>
      <c r="BJ182" s="17" t="s">
        <v>116</v>
      </c>
      <c r="BK182" s="146">
        <f>ROUND(I182*H182,2)</f>
        <v>0</v>
      </c>
      <c r="BL182" s="17" t="s">
        <v>115</v>
      </c>
      <c r="BM182" s="145" t="s">
        <v>399</v>
      </c>
    </row>
    <row r="183" spans="2:65" s="1" customFormat="1" ht="21.75" customHeight="1">
      <c r="B183" s="32"/>
      <c r="C183" s="133" t="s">
        <v>420</v>
      </c>
      <c r="D183" s="133" t="s">
        <v>111</v>
      </c>
      <c r="E183" s="134" t="s">
        <v>1177</v>
      </c>
      <c r="F183" s="135" t="s">
        <v>1178</v>
      </c>
      <c r="G183" s="136" t="s">
        <v>252</v>
      </c>
      <c r="H183" s="137">
        <v>100</v>
      </c>
      <c r="I183" s="138"/>
      <c r="J183" s="139">
        <f>ROUND(I183*H183,2)</f>
        <v>0</v>
      </c>
      <c r="K183" s="140"/>
      <c r="L183" s="32"/>
      <c r="M183" s="141" t="s">
        <v>1</v>
      </c>
      <c r="N183" s="142" t="s">
        <v>37</v>
      </c>
      <c r="P183" s="143">
        <f>O183*H183</f>
        <v>0</v>
      </c>
      <c r="Q183" s="143">
        <v>0</v>
      </c>
      <c r="R183" s="143">
        <f>Q183*H183</f>
        <v>0</v>
      </c>
      <c r="S183" s="143">
        <v>0</v>
      </c>
      <c r="T183" s="144">
        <f>S183*H183</f>
        <v>0</v>
      </c>
      <c r="AR183" s="145" t="s">
        <v>115</v>
      </c>
      <c r="AT183" s="145" t="s">
        <v>111</v>
      </c>
      <c r="AU183" s="145" t="s">
        <v>116</v>
      </c>
      <c r="AY183" s="17" t="s">
        <v>110</v>
      </c>
      <c r="BE183" s="146">
        <f>IF(N183="základná",J183,0)</f>
        <v>0</v>
      </c>
      <c r="BF183" s="146">
        <f>IF(N183="znížená",J183,0)</f>
        <v>0</v>
      </c>
      <c r="BG183" s="146">
        <f>IF(N183="zákl. prenesená",J183,0)</f>
        <v>0</v>
      </c>
      <c r="BH183" s="146">
        <f>IF(N183="zníž. prenesená",J183,0)</f>
        <v>0</v>
      </c>
      <c r="BI183" s="146">
        <f>IF(N183="nulová",J183,0)</f>
        <v>0</v>
      </c>
      <c r="BJ183" s="17" t="s">
        <v>116</v>
      </c>
      <c r="BK183" s="146">
        <f>ROUND(I183*H183,2)</f>
        <v>0</v>
      </c>
      <c r="BL183" s="17" t="s">
        <v>115</v>
      </c>
      <c r="BM183" s="145" t="s">
        <v>402</v>
      </c>
    </row>
    <row r="184" spans="2:65" s="1" customFormat="1" ht="16.5" customHeight="1">
      <c r="B184" s="32"/>
      <c r="C184" s="133" t="s">
        <v>281</v>
      </c>
      <c r="D184" s="133" t="s">
        <v>111</v>
      </c>
      <c r="E184" s="134" t="s">
        <v>1179</v>
      </c>
      <c r="F184" s="135" t="s">
        <v>1180</v>
      </c>
      <c r="G184" s="136" t="s">
        <v>1181</v>
      </c>
      <c r="H184" s="137">
        <v>4.3780000000000001</v>
      </c>
      <c r="I184" s="138"/>
      <c r="J184" s="139">
        <f>ROUND(I184*H184,2)</f>
        <v>0</v>
      </c>
      <c r="K184" s="140"/>
      <c r="L184" s="32"/>
      <c r="M184" s="141" t="s">
        <v>1</v>
      </c>
      <c r="N184" s="142" t="s">
        <v>37</v>
      </c>
      <c r="P184" s="143">
        <f>O184*H184</f>
        <v>0</v>
      </c>
      <c r="Q184" s="143">
        <v>0</v>
      </c>
      <c r="R184" s="143">
        <f>Q184*H184</f>
        <v>0</v>
      </c>
      <c r="S184" s="143">
        <v>0</v>
      </c>
      <c r="T184" s="144">
        <f>S184*H184</f>
        <v>0</v>
      </c>
      <c r="AR184" s="145" t="s">
        <v>115</v>
      </c>
      <c r="AT184" s="145" t="s">
        <v>111</v>
      </c>
      <c r="AU184" s="145" t="s">
        <v>116</v>
      </c>
      <c r="AY184" s="17" t="s">
        <v>110</v>
      </c>
      <c r="BE184" s="146">
        <f>IF(N184="základná",J184,0)</f>
        <v>0</v>
      </c>
      <c r="BF184" s="146">
        <f>IF(N184="znížená",J184,0)</f>
        <v>0</v>
      </c>
      <c r="BG184" s="146">
        <f>IF(N184="zákl. prenesená",J184,0)</f>
        <v>0</v>
      </c>
      <c r="BH184" s="146">
        <f>IF(N184="zníž. prenesená",J184,0)</f>
        <v>0</v>
      </c>
      <c r="BI184" s="146">
        <f>IF(N184="nulová",J184,0)</f>
        <v>0</v>
      </c>
      <c r="BJ184" s="17" t="s">
        <v>116</v>
      </c>
      <c r="BK184" s="146">
        <f>ROUND(I184*H184,2)</f>
        <v>0</v>
      </c>
      <c r="BL184" s="17" t="s">
        <v>115</v>
      </c>
      <c r="BM184" s="145" t="s">
        <v>423</v>
      </c>
    </row>
    <row r="185" spans="2:65" s="10" customFormat="1" ht="22.9" customHeight="1">
      <c r="B185" s="123"/>
      <c r="D185" s="124" t="s">
        <v>70</v>
      </c>
      <c r="E185" s="156" t="s">
        <v>1246</v>
      </c>
      <c r="F185" s="156" t="s">
        <v>1247</v>
      </c>
      <c r="I185" s="126"/>
      <c r="J185" s="157">
        <f>BK185</f>
        <v>0</v>
      </c>
      <c r="L185" s="123"/>
      <c r="M185" s="128"/>
      <c r="P185" s="129">
        <f>SUM(P186:P191)</f>
        <v>0</v>
      </c>
      <c r="R185" s="129">
        <f>SUM(R186:R191)</f>
        <v>0</v>
      </c>
      <c r="T185" s="130">
        <f>SUM(T186:T191)</f>
        <v>0</v>
      </c>
      <c r="AR185" s="124" t="s">
        <v>79</v>
      </c>
      <c r="AT185" s="131" t="s">
        <v>70</v>
      </c>
      <c r="AU185" s="131" t="s">
        <v>79</v>
      </c>
      <c r="AY185" s="124" t="s">
        <v>110</v>
      </c>
      <c r="BK185" s="132">
        <f>SUM(BK186:BK191)</f>
        <v>0</v>
      </c>
    </row>
    <row r="186" spans="2:65" s="1" customFormat="1" ht="24.2" customHeight="1">
      <c r="B186" s="32"/>
      <c r="C186" s="133" t="s">
        <v>427</v>
      </c>
      <c r="D186" s="133" t="s">
        <v>111</v>
      </c>
      <c r="E186" s="134" t="s">
        <v>1190</v>
      </c>
      <c r="F186" s="135" t="s">
        <v>1191</v>
      </c>
      <c r="G186" s="136" t="s">
        <v>252</v>
      </c>
      <c r="H186" s="137">
        <v>14</v>
      </c>
      <c r="I186" s="138"/>
      <c r="J186" s="139">
        <f t="shared" ref="J186:J191" si="30">ROUND(I186*H186,2)</f>
        <v>0</v>
      </c>
      <c r="K186" s="140"/>
      <c r="L186" s="32"/>
      <c r="M186" s="141" t="s">
        <v>1</v>
      </c>
      <c r="N186" s="142" t="s">
        <v>37</v>
      </c>
      <c r="P186" s="143">
        <f t="shared" ref="P186:P191" si="31">O186*H186</f>
        <v>0</v>
      </c>
      <c r="Q186" s="143">
        <v>0</v>
      </c>
      <c r="R186" s="143">
        <f t="shared" ref="R186:R191" si="32">Q186*H186</f>
        <v>0</v>
      </c>
      <c r="S186" s="143">
        <v>0</v>
      </c>
      <c r="T186" s="144">
        <f t="shared" ref="T186:T191" si="33">S186*H186</f>
        <v>0</v>
      </c>
      <c r="AR186" s="145" t="s">
        <v>115</v>
      </c>
      <c r="AT186" s="145" t="s">
        <v>111</v>
      </c>
      <c r="AU186" s="145" t="s">
        <v>116</v>
      </c>
      <c r="AY186" s="17" t="s">
        <v>110</v>
      </c>
      <c r="BE186" s="146">
        <f t="shared" ref="BE186:BE191" si="34">IF(N186="základná",J186,0)</f>
        <v>0</v>
      </c>
      <c r="BF186" s="146">
        <f t="shared" ref="BF186:BF191" si="35">IF(N186="znížená",J186,0)</f>
        <v>0</v>
      </c>
      <c r="BG186" s="146">
        <f t="shared" ref="BG186:BG191" si="36">IF(N186="zákl. prenesená",J186,0)</f>
        <v>0</v>
      </c>
      <c r="BH186" s="146">
        <f t="shared" ref="BH186:BH191" si="37">IF(N186="zníž. prenesená",J186,0)</f>
        <v>0</v>
      </c>
      <c r="BI186" s="146">
        <f t="shared" ref="BI186:BI191" si="38">IF(N186="nulová",J186,0)</f>
        <v>0</v>
      </c>
      <c r="BJ186" s="17" t="s">
        <v>116</v>
      </c>
      <c r="BK186" s="146">
        <f t="shared" ref="BK186:BK191" si="39">ROUND(I186*H186,2)</f>
        <v>0</v>
      </c>
      <c r="BL186" s="17" t="s">
        <v>115</v>
      </c>
      <c r="BM186" s="145" t="s">
        <v>426</v>
      </c>
    </row>
    <row r="187" spans="2:65" s="1" customFormat="1" ht="24.2" customHeight="1">
      <c r="B187" s="32"/>
      <c r="C187" s="133" t="s">
        <v>284</v>
      </c>
      <c r="D187" s="133" t="s">
        <v>111</v>
      </c>
      <c r="E187" s="134" t="s">
        <v>1192</v>
      </c>
      <c r="F187" s="135" t="s">
        <v>1193</v>
      </c>
      <c r="G187" s="136" t="s">
        <v>252</v>
      </c>
      <c r="H187" s="137">
        <v>14</v>
      </c>
      <c r="I187" s="138"/>
      <c r="J187" s="139">
        <f t="shared" si="30"/>
        <v>0</v>
      </c>
      <c r="K187" s="140"/>
      <c r="L187" s="32"/>
      <c r="M187" s="141" t="s">
        <v>1</v>
      </c>
      <c r="N187" s="142" t="s">
        <v>37</v>
      </c>
      <c r="P187" s="143">
        <f t="shared" si="31"/>
        <v>0</v>
      </c>
      <c r="Q187" s="143">
        <v>0</v>
      </c>
      <c r="R187" s="143">
        <f t="shared" si="32"/>
        <v>0</v>
      </c>
      <c r="S187" s="143">
        <v>0</v>
      </c>
      <c r="T187" s="144">
        <f t="shared" si="33"/>
        <v>0</v>
      </c>
      <c r="AR187" s="145" t="s">
        <v>115</v>
      </c>
      <c r="AT187" s="145" t="s">
        <v>111</v>
      </c>
      <c r="AU187" s="145" t="s">
        <v>116</v>
      </c>
      <c r="AY187" s="17" t="s">
        <v>110</v>
      </c>
      <c r="BE187" s="146">
        <f t="shared" si="34"/>
        <v>0</v>
      </c>
      <c r="BF187" s="146">
        <f t="shared" si="35"/>
        <v>0</v>
      </c>
      <c r="BG187" s="146">
        <f t="shared" si="36"/>
        <v>0</v>
      </c>
      <c r="BH187" s="146">
        <f t="shared" si="37"/>
        <v>0</v>
      </c>
      <c r="BI187" s="146">
        <f t="shared" si="38"/>
        <v>0</v>
      </c>
      <c r="BJ187" s="17" t="s">
        <v>116</v>
      </c>
      <c r="BK187" s="146">
        <f t="shared" si="39"/>
        <v>0</v>
      </c>
      <c r="BL187" s="17" t="s">
        <v>115</v>
      </c>
      <c r="BM187" s="145" t="s">
        <v>428</v>
      </c>
    </row>
    <row r="188" spans="2:65" s="1" customFormat="1" ht="33" customHeight="1">
      <c r="B188" s="32"/>
      <c r="C188" s="133" t="s">
        <v>443</v>
      </c>
      <c r="D188" s="133" t="s">
        <v>111</v>
      </c>
      <c r="E188" s="134" t="s">
        <v>1194</v>
      </c>
      <c r="F188" s="135" t="s">
        <v>1195</v>
      </c>
      <c r="G188" s="136" t="s">
        <v>252</v>
      </c>
      <c r="H188" s="137">
        <v>14</v>
      </c>
      <c r="I188" s="138"/>
      <c r="J188" s="139">
        <f t="shared" si="30"/>
        <v>0</v>
      </c>
      <c r="K188" s="140"/>
      <c r="L188" s="32"/>
      <c r="M188" s="141" t="s">
        <v>1</v>
      </c>
      <c r="N188" s="142" t="s">
        <v>37</v>
      </c>
      <c r="P188" s="143">
        <f t="shared" si="31"/>
        <v>0</v>
      </c>
      <c r="Q188" s="143">
        <v>0</v>
      </c>
      <c r="R188" s="143">
        <f t="shared" si="32"/>
        <v>0</v>
      </c>
      <c r="S188" s="143">
        <v>0</v>
      </c>
      <c r="T188" s="144">
        <f t="shared" si="33"/>
        <v>0</v>
      </c>
      <c r="AR188" s="145" t="s">
        <v>115</v>
      </c>
      <c r="AT188" s="145" t="s">
        <v>111</v>
      </c>
      <c r="AU188" s="145" t="s">
        <v>116</v>
      </c>
      <c r="AY188" s="17" t="s">
        <v>110</v>
      </c>
      <c r="BE188" s="146">
        <f t="shared" si="34"/>
        <v>0</v>
      </c>
      <c r="BF188" s="146">
        <f t="shared" si="35"/>
        <v>0</v>
      </c>
      <c r="BG188" s="146">
        <f t="shared" si="36"/>
        <v>0</v>
      </c>
      <c r="BH188" s="146">
        <f t="shared" si="37"/>
        <v>0</v>
      </c>
      <c r="BI188" s="146">
        <f t="shared" si="38"/>
        <v>0</v>
      </c>
      <c r="BJ188" s="17" t="s">
        <v>116</v>
      </c>
      <c r="BK188" s="146">
        <f t="shared" si="39"/>
        <v>0</v>
      </c>
      <c r="BL188" s="17" t="s">
        <v>115</v>
      </c>
      <c r="BM188" s="145" t="s">
        <v>437</v>
      </c>
    </row>
    <row r="189" spans="2:65" s="1" customFormat="1" ht="24.2" customHeight="1">
      <c r="B189" s="32"/>
      <c r="C189" s="133" t="s">
        <v>288</v>
      </c>
      <c r="D189" s="133" t="s">
        <v>111</v>
      </c>
      <c r="E189" s="134" t="s">
        <v>1196</v>
      </c>
      <c r="F189" s="135" t="s">
        <v>1197</v>
      </c>
      <c r="G189" s="136" t="s">
        <v>159</v>
      </c>
      <c r="H189" s="137">
        <v>4.9000000000000004</v>
      </c>
      <c r="I189" s="138"/>
      <c r="J189" s="139">
        <f t="shared" si="30"/>
        <v>0</v>
      </c>
      <c r="K189" s="140"/>
      <c r="L189" s="32"/>
      <c r="M189" s="141" t="s">
        <v>1</v>
      </c>
      <c r="N189" s="142" t="s">
        <v>37</v>
      </c>
      <c r="P189" s="143">
        <f t="shared" si="31"/>
        <v>0</v>
      </c>
      <c r="Q189" s="143">
        <v>0</v>
      </c>
      <c r="R189" s="143">
        <f t="shared" si="32"/>
        <v>0</v>
      </c>
      <c r="S189" s="143">
        <v>0</v>
      </c>
      <c r="T189" s="144">
        <f t="shared" si="33"/>
        <v>0</v>
      </c>
      <c r="AR189" s="145" t="s">
        <v>115</v>
      </c>
      <c r="AT189" s="145" t="s">
        <v>111</v>
      </c>
      <c r="AU189" s="145" t="s">
        <v>116</v>
      </c>
      <c r="AY189" s="17" t="s">
        <v>110</v>
      </c>
      <c r="BE189" s="146">
        <f t="shared" si="34"/>
        <v>0</v>
      </c>
      <c r="BF189" s="146">
        <f t="shared" si="35"/>
        <v>0</v>
      </c>
      <c r="BG189" s="146">
        <f t="shared" si="36"/>
        <v>0</v>
      </c>
      <c r="BH189" s="146">
        <f t="shared" si="37"/>
        <v>0</v>
      </c>
      <c r="BI189" s="146">
        <f t="shared" si="38"/>
        <v>0</v>
      </c>
      <c r="BJ189" s="17" t="s">
        <v>116</v>
      </c>
      <c r="BK189" s="146">
        <f t="shared" si="39"/>
        <v>0</v>
      </c>
      <c r="BL189" s="17" t="s">
        <v>115</v>
      </c>
      <c r="BM189" s="145" t="s">
        <v>444</v>
      </c>
    </row>
    <row r="190" spans="2:65" s="1" customFormat="1" ht="33" customHeight="1">
      <c r="B190" s="32"/>
      <c r="C190" s="133" t="s">
        <v>453</v>
      </c>
      <c r="D190" s="133" t="s">
        <v>111</v>
      </c>
      <c r="E190" s="134" t="s">
        <v>1198</v>
      </c>
      <c r="F190" s="135" t="s">
        <v>1199</v>
      </c>
      <c r="G190" s="136" t="s">
        <v>159</v>
      </c>
      <c r="H190" s="137">
        <v>4.9000000000000004</v>
      </c>
      <c r="I190" s="138"/>
      <c r="J190" s="139">
        <f t="shared" si="30"/>
        <v>0</v>
      </c>
      <c r="K190" s="140"/>
      <c r="L190" s="32"/>
      <c r="M190" s="141" t="s">
        <v>1</v>
      </c>
      <c r="N190" s="142" t="s">
        <v>37</v>
      </c>
      <c r="P190" s="143">
        <f t="shared" si="31"/>
        <v>0</v>
      </c>
      <c r="Q190" s="143">
        <v>0</v>
      </c>
      <c r="R190" s="143">
        <f t="shared" si="32"/>
        <v>0</v>
      </c>
      <c r="S190" s="143">
        <v>0</v>
      </c>
      <c r="T190" s="144">
        <f t="shared" si="33"/>
        <v>0</v>
      </c>
      <c r="AR190" s="145" t="s">
        <v>115</v>
      </c>
      <c r="AT190" s="145" t="s">
        <v>111</v>
      </c>
      <c r="AU190" s="145" t="s">
        <v>116</v>
      </c>
      <c r="AY190" s="17" t="s">
        <v>110</v>
      </c>
      <c r="BE190" s="146">
        <f t="shared" si="34"/>
        <v>0</v>
      </c>
      <c r="BF190" s="146">
        <f t="shared" si="35"/>
        <v>0</v>
      </c>
      <c r="BG190" s="146">
        <f t="shared" si="36"/>
        <v>0</v>
      </c>
      <c r="BH190" s="146">
        <f t="shared" si="37"/>
        <v>0</v>
      </c>
      <c r="BI190" s="146">
        <f t="shared" si="38"/>
        <v>0</v>
      </c>
      <c r="BJ190" s="17" t="s">
        <v>116</v>
      </c>
      <c r="BK190" s="146">
        <f t="shared" si="39"/>
        <v>0</v>
      </c>
      <c r="BL190" s="17" t="s">
        <v>115</v>
      </c>
      <c r="BM190" s="145" t="s">
        <v>447</v>
      </c>
    </row>
    <row r="191" spans="2:65" s="1" customFormat="1" ht="16.5" customHeight="1">
      <c r="B191" s="32"/>
      <c r="C191" s="133" t="s">
        <v>294</v>
      </c>
      <c r="D191" s="133" t="s">
        <v>111</v>
      </c>
      <c r="E191" s="134" t="s">
        <v>1179</v>
      </c>
      <c r="F191" s="135" t="s">
        <v>1180</v>
      </c>
      <c r="G191" s="136" t="s">
        <v>1181</v>
      </c>
      <c r="H191" s="137">
        <v>1.077</v>
      </c>
      <c r="I191" s="138"/>
      <c r="J191" s="139">
        <f t="shared" si="30"/>
        <v>0</v>
      </c>
      <c r="K191" s="140"/>
      <c r="L191" s="32"/>
      <c r="M191" s="141" t="s">
        <v>1</v>
      </c>
      <c r="N191" s="142" t="s">
        <v>37</v>
      </c>
      <c r="P191" s="143">
        <f t="shared" si="31"/>
        <v>0</v>
      </c>
      <c r="Q191" s="143">
        <v>0</v>
      </c>
      <c r="R191" s="143">
        <f t="shared" si="32"/>
        <v>0</v>
      </c>
      <c r="S191" s="143">
        <v>0</v>
      </c>
      <c r="T191" s="144">
        <f t="shared" si="33"/>
        <v>0</v>
      </c>
      <c r="AR191" s="145" t="s">
        <v>115</v>
      </c>
      <c r="AT191" s="145" t="s">
        <v>111</v>
      </c>
      <c r="AU191" s="145" t="s">
        <v>116</v>
      </c>
      <c r="AY191" s="17" t="s">
        <v>110</v>
      </c>
      <c r="BE191" s="146">
        <f t="shared" si="34"/>
        <v>0</v>
      </c>
      <c r="BF191" s="146">
        <f t="shared" si="35"/>
        <v>0</v>
      </c>
      <c r="BG191" s="146">
        <f t="shared" si="36"/>
        <v>0</v>
      </c>
      <c r="BH191" s="146">
        <f t="shared" si="37"/>
        <v>0</v>
      </c>
      <c r="BI191" s="146">
        <f t="shared" si="38"/>
        <v>0</v>
      </c>
      <c r="BJ191" s="17" t="s">
        <v>116</v>
      </c>
      <c r="BK191" s="146">
        <f t="shared" si="39"/>
        <v>0</v>
      </c>
      <c r="BL191" s="17" t="s">
        <v>115</v>
      </c>
      <c r="BM191" s="145" t="s">
        <v>456</v>
      </c>
    </row>
    <row r="192" spans="2:65" s="10" customFormat="1" ht="22.9" customHeight="1">
      <c r="B192" s="123"/>
      <c r="D192" s="124" t="s">
        <v>70</v>
      </c>
      <c r="E192" s="156" t="s">
        <v>1248</v>
      </c>
      <c r="F192" s="156" t="s">
        <v>1249</v>
      </c>
      <c r="I192" s="126"/>
      <c r="J192" s="157">
        <f>BK192</f>
        <v>0</v>
      </c>
      <c r="L192" s="123"/>
      <c r="M192" s="128"/>
      <c r="P192" s="129">
        <f>SUM(P193:P196)</f>
        <v>0</v>
      </c>
      <c r="R192" s="129">
        <f>SUM(R193:R196)</f>
        <v>0</v>
      </c>
      <c r="T192" s="130">
        <f>SUM(T193:T196)</f>
        <v>0</v>
      </c>
      <c r="AR192" s="124" t="s">
        <v>79</v>
      </c>
      <c r="AT192" s="131" t="s">
        <v>70</v>
      </c>
      <c r="AU192" s="131" t="s">
        <v>79</v>
      </c>
      <c r="AY192" s="124" t="s">
        <v>110</v>
      </c>
      <c r="BK192" s="132">
        <f>SUM(BK193:BK196)</f>
        <v>0</v>
      </c>
    </row>
    <row r="193" spans="2:65" s="1" customFormat="1" ht="24.2" customHeight="1">
      <c r="B193" s="32"/>
      <c r="C193" s="186" t="s">
        <v>462</v>
      </c>
      <c r="D193" s="186" t="s">
        <v>257</v>
      </c>
      <c r="E193" s="187" t="s">
        <v>1212</v>
      </c>
      <c r="F193" s="188" t="s">
        <v>1213</v>
      </c>
      <c r="G193" s="189" t="s">
        <v>252</v>
      </c>
      <c r="H193" s="190">
        <v>14</v>
      </c>
      <c r="I193" s="191"/>
      <c r="J193" s="192">
        <f>ROUND(I193*H193,2)</f>
        <v>0</v>
      </c>
      <c r="K193" s="193"/>
      <c r="L193" s="194"/>
      <c r="M193" s="195" t="s">
        <v>1</v>
      </c>
      <c r="N193" s="196" t="s">
        <v>37</v>
      </c>
      <c r="P193" s="143">
        <f>O193*H193</f>
        <v>0</v>
      </c>
      <c r="Q193" s="143">
        <v>0</v>
      </c>
      <c r="R193" s="143">
        <f>Q193*H193</f>
        <v>0</v>
      </c>
      <c r="S193" s="143">
        <v>0</v>
      </c>
      <c r="T193" s="144">
        <f>S193*H193</f>
        <v>0</v>
      </c>
      <c r="AR193" s="145" t="s">
        <v>125</v>
      </c>
      <c r="AT193" s="145" t="s">
        <v>257</v>
      </c>
      <c r="AU193" s="145" t="s">
        <v>116</v>
      </c>
      <c r="AY193" s="17" t="s">
        <v>110</v>
      </c>
      <c r="BE193" s="146">
        <f>IF(N193="základná",J193,0)</f>
        <v>0</v>
      </c>
      <c r="BF193" s="146">
        <f>IF(N193="znížená",J193,0)</f>
        <v>0</v>
      </c>
      <c r="BG193" s="146">
        <f>IF(N193="zákl. prenesená",J193,0)</f>
        <v>0</v>
      </c>
      <c r="BH193" s="146">
        <f>IF(N193="zníž. prenesená",J193,0)</f>
        <v>0</v>
      </c>
      <c r="BI193" s="146">
        <f>IF(N193="nulová",J193,0)</f>
        <v>0</v>
      </c>
      <c r="BJ193" s="17" t="s">
        <v>116</v>
      </c>
      <c r="BK193" s="146">
        <f>ROUND(I193*H193,2)</f>
        <v>0</v>
      </c>
      <c r="BL193" s="17" t="s">
        <v>115</v>
      </c>
      <c r="BM193" s="145" t="s">
        <v>459</v>
      </c>
    </row>
    <row r="194" spans="2:65" s="1" customFormat="1" ht="16.5" customHeight="1">
      <c r="B194" s="32"/>
      <c r="C194" s="186" t="s">
        <v>302</v>
      </c>
      <c r="D194" s="186" t="s">
        <v>257</v>
      </c>
      <c r="E194" s="187" t="s">
        <v>1214</v>
      </c>
      <c r="F194" s="188" t="s">
        <v>1215</v>
      </c>
      <c r="G194" s="189" t="s">
        <v>1216</v>
      </c>
      <c r="H194" s="190">
        <v>2</v>
      </c>
      <c r="I194" s="191"/>
      <c r="J194" s="192">
        <f>ROUND(I194*H194,2)</f>
        <v>0</v>
      </c>
      <c r="K194" s="193"/>
      <c r="L194" s="194"/>
      <c r="M194" s="195" t="s">
        <v>1</v>
      </c>
      <c r="N194" s="196" t="s">
        <v>37</v>
      </c>
      <c r="P194" s="143">
        <f>O194*H194</f>
        <v>0</v>
      </c>
      <c r="Q194" s="143">
        <v>0</v>
      </c>
      <c r="R194" s="143">
        <f>Q194*H194</f>
        <v>0</v>
      </c>
      <c r="S194" s="143">
        <v>0</v>
      </c>
      <c r="T194" s="144">
        <f>S194*H194</f>
        <v>0</v>
      </c>
      <c r="AR194" s="145" t="s">
        <v>125</v>
      </c>
      <c r="AT194" s="145" t="s">
        <v>257</v>
      </c>
      <c r="AU194" s="145" t="s">
        <v>116</v>
      </c>
      <c r="AY194" s="17" t="s">
        <v>110</v>
      </c>
      <c r="BE194" s="146">
        <f>IF(N194="základná",J194,0)</f>
        <v>0</v>
      </c>
      <c r="BF194" s="146">
        <f>IF(N194="znížená",J194,0)</f>
        <v>0</v>
      </c>
      <c r="BG194" s="146">
        <f>IF(N194="zákl. prenesená",J194,0)</f>
        <v>0</v>
      </c>
      <c r="BH194" s="146">
        <f>IF(N194="zníž. prenesená",J194,0)</f>
        <v>0</v>
      </c>
      <c r="BI194" s="146">
        <f>IF(N194="nulová",J194,0)</f>
        <v>0</v>
      </c>
      <c r="BJ194" s="17" t="s">
        <v>116</v>
      </c>
      <c r="BK194" s="146">
        <f>ROUND(I194*H194,2)</f>
        <v>0</v>
      </c>
      <c r="BL194" s="17" t="s">
        <v>115</v>
      </c>
      <c r="BM194" s="145" t="s">
        <v>465</v>
      </c>
    </row>
    <row r="195" spans="2:65" s="1" customFormat="1" ht="24.2" customHeight="1">
      <c r="B195" s="32"/>
      <c r="C195" s="186" t="s">
        <v>469</v>
      </c>
      <c r="D195" s="186" t="s">
        <v>257</v>
      </c>
      <c r="E195" s="187" t="s">
        <v>1217</v>
      </c>
      <c r="F195" s="188" t="s">
        <v>1218</v>
      </c>
      <c r="G195" s="189" t="s">
        <v>252</v>
      </c>
      <c r="H195" s="190">
        <v>14</v>
      </c>
      <c r="I195" s="191"/>
      <c r="J195" s="192">
        <f>ROUND(I195*H195,2)</f>
        <v>0</v>
      </c>
      <c r="K195" s="193"/>
      <c r="L195" s="194"/>
      <c r="M195" s="195" t="s">
        <v>1</v>
      </c>
      <c r="N195" s="196" t="s">
        <v>37</v>
      </c>
      <c r="P195" s="143">
        <f>O195*H195</f>
        <v>0</v>
      </c>
      <c r="Q195" s="143">
        <v>0</v>
      </c>
      <c r="R195" s="143">
        <f>Q195*H195</f>
        <v>0</v>
      </c>
      <c r="S195" s="143">
        <v>0</v>
      </c>
      <c r="T195" s="144">
        <f>S195*H195</f>
        <v>0</v>
      </c>
      <c r="AR195" s="145" t="s">
        <v>125</v>
      </c>
      <c r="AT195" s="145" t="s">
        <v>257</v>
      </c>
      <c r="AU195" s="145" t="s">
        <v>116</v>
      </c>
      <c r="AY195" s="17" t="s">
        <v>110</v>
      </c>
      <c r="BE195" s="146">
        <f>IF(N195="základná",J195,0)</f>
        <v>0</v>
      </c>
      <c r="BF195" s="146">
        <f>IF(N195="znížená",J195,0)</f>
        <v>0</v>
      </c>
      <c r="BG195" s="146">
        <f>IF(N195="zákl. prenesená",J195,0)</f>
        <v>0</v>
      </c>
      <c r="BH195" s="146">
        <f>IF(N195="zníž. prenesená",J195,0)</f>
        <v>0</v>
      </c>
      <c r="BI195" s="146">
        <f>IF(N195="nulová",J195,0)</f>
        <v>0</v>
      </c>
      <c r="BJ195" s="17" t="s">
        <v>116</v>
      </c>
      <c r="BK195" s="146">
        <f>ROUND(I195*H195,2)</f>
        <v>0</v>
      </c>
      <c r="BL195" s="17" t="s">
        <v>115</v>
      </c>
      <c r="BM195" s="145" t="s">
        <v>468</v>
      </c>
    </row>
    <row r="196" spans="2:65" s="1" customFormat="1" ht="16.5" customHeight="1">
      <c r="B196" s="32"/>
      <c r="C196" s="186" t="s">
        <v>310</v>
      </c>
      <c r="D196" s="186" t="s">
        <v>257</v>
      </c>
      <c r="E196" s="187" t="s">
        <v>1225</v>
      </c>
      <c r="F196" s="188" t="s">
        <v>1226</v>
      </c>
      <c r="G196" s="189" t="s">
        <v>252</v>
      </c>
      <c r="H196" s="190">
        <v>140</v>
      </c>
      <c r="I196" s="191"/>
      <c r="J196" s="192">
        <f>ROUND(I196*H196,2)</f>
        <v>0</v>
      </c>
      <c r="K196" s="193"/>
      <c r="L196" s="194"/>
      <c r="M196" s="195" t="s">
        <v>1</v>
      </c>
      <c r="N196" s="196" t="s">
        <v>37</v>
      </c>
      <c r="P196" s="143">
        <f>O196*H196</f>
        <v>0</v>
      </c>
      <c r="Q196" s="143">
        <v>0</v>
      </c>
      <c r="R196" s="143">
        <f>Q196*H196</f>
        <v>0</v>
      </c>
      <c r="S196" s="143">
        <v>0</v>
      </c>
      <c r="T196" s="144">
        <f>S196*H196</f>
        <v>0</v>
      </c>
      <c r="AR196" s="145" t="s">
        <v>125</v>
      </c>
      <c r="AT196" s="145" t="s">
        <v>257</v>
      </c>
      <c r="AU196" s="145" t="s">
        <v>116</v>
      </c>
      <c r="AY196" s="17" t="s">
        <v>110</v>
      </c>
      <c r="BE196" s="146">
        <f>IF(N196="základná",J196,0)</f>
        <v>0</v>
      </c>
      <c r="BF196" s="146">
        <f>IF(N196="znížená",J196,0)</f>
        <v>0</v>
      </c>
      <c r="BG196" s="146">
        <f>IF(N196="zákl. prenesená",J196,0)</f>
        <v>0</v>
      </c>
      <c r="BH196" s="146">
        <f>IF(N196="zníž. prenesená",J196,0)</f>
        <v>0</v>
      </c>
      <c r="BI196" s="146">
        <f>IF(N196="nulová",J196,0)</f>
        <v>0</v>
      </c>
      <c r="BJ196" s="17" t="s">
        <v>116</v>
      </c>
      <c r="BK196" s="146">
        <f>ROUND(I196*H196,2)</f>
        <v>0</v>
      </c>
      <c r="BL196" s="17" t="s">
        <v>115</v>
      </c>
      <c r="BM196" s="145" t="s">
        <v>472</v>
      </c>
    </row>
    <row r="197" spans="2:65" s="10" customFormat="1" ht="22.9" customHeight="1">
      <c r="B197" s="123"/>
      <c r="D197" s="124" t="s">
        <v>70</v>
      </c>
      <c r="E197" s="156" t="s">
        <v>1250</v>
      </c>
      <c r="F197" s="156" t="s">
        <v>1251</v>
      </c>
      <c r="I197" s="126"/>
      <c r="J197" s="157">
        <f>BK197</f>
        <v>0</v>
      </c>
      <c r="L197" s="123"/>
      <c r="M197" s="128"/>
      <c r="P197" s="129">
        <f>SUM(P198:P202)</f>
        <v>0</v>
      </c>
      <c r="R197" s="129">
        <f>SUM(R198:R202)</f>
        <v>0</v>
      </c>
      <c r="T197" s="130">
        <f>SUM(T198:T202)</f>
        <v>0</v>
      </c>
      <c r="AR197" s="124" t="s">
        <v>79</v>
      </c>
      <c r="AT197" s="131" t="s">
        <v>70</v>
      </c>
      <c r="AU197" s="131" t="s">
        <v>79</v>
      </c>
      <c r="AY197" s="124" t="s">
        <v>110</v>
      </c>
      <c r="BK197" s="132">
        <f>SUM(BK198:BK202)</f>
        <v>0</v>
      </c>
    </row>
    <row r="198" spans="2:65" s="1" customFormat="1" ht="16.5" customHeight="1">
      <c r="B198" s="32"/>
      <c r="C198" s="133" t="s">
        <v>476</v>
      </c>
      <c r="D198" s="133" t="s">
        <v>111</v>
      </c>
      <c r="E198" s="134" t="s">
        <v>1252</v>
      </c>
      <c r="F198" s="135" t="s">
        <v>1232</v>
      </c>
      <c r="G198" s="136" t="s">
        <v>114</v>
      </c>
      <c r="H198" s="137">
        <v>1</v>
      </c>
      <c r="I198" s="138"/>
      <c r="J198" s="139">
        <f>ROUND(I198*H198,2)</f>
        <v>0</v>
      </c>
      <c r="K198" s="140"/>
      <c r="L198" s="32"/>
      <c r="M198" s="141" t="s">
        <v>1</v>
      </c>
      <c r="N198" s="142" t="s">
        <v>37</v>
      </c>
      <c r="P198" s="143">
        <f>O198*H198</f>
        <v>0</v>
      </c>
      <c r="Q198" s="143">
        <v>0</v>
      </c>
      <c r="R198" s="143">
        <f>Q198*H198</f>
        <v>0</v>
      </c>
      <c r="S198" s="143">
        <v>0</v>
      </c>
      <c r="T198" s="144">
        <f>S198*H198</f>
        <v>0</v>
      </c>
      <c r="AR198" s="145" t="s">
        <v>115</v>
      </c>
      <c r="AT198" s="145" t="s">
        <v>111</v>
      </c>
      <c r="AU198" s="145" t="s">
        <v>116</v>
      </c>
      <c r="AY198" s="17" t="s">
        <v>110</v>
      </c>
      <c r="BE198" s="146">
        <f>IF(N198="základná",J198,0)</f>
        <v>0</v>
      </c>
      <c r="BF198" s="146">
        <f>IF(N198="znížená",J198,0)</f>
        <v>0</v>
      </c>
      <c r="BG198" s="146">
        <f>IF(N198="zákl. prenesená",J198,0)</f>
        <v>0</v>
      </c>
      <c r="BH198" s="146">
        <f>IF(N198="zníž. prenesená",J198,0)</f>
        <v>0</v>
      </c>
      <c r="BI198" s="146">
        <f>IF(N198="nulová",J198,0)</f>
        <v>0</v>
      </c>
      <c r="BJ198" s="17" t="s">
        <v>116</v>
      </c>
      <c r="BK198" s="146">
        <f>ROUND(I198*H198,2)</f>
        <v>0</v>
      </c>
      <c r="BL198" s="17" t="s">
        <v>115</v>
      </c>
      <c r="BM198" s="145" t="s">
        <v>475</v>
      </c>
    </row>
    <row r="199" spans="2:65" s="1" customFormat="1" ht="16.5" customHeight="1">
      <c r="B199" s="32"/>
      <c r="C199" s="133" t="s">
        <v>318</v>
      </c>
      <c r="D199" s="133" t="s">
        <v>111</v>
      </c>
      <c r="E199" s="134" t="s">
        <v>1233</v>
      </c>
      <c r="F199" s="135" t="s">
        <v>1234</v>
      </c>
      <c r="G199" s="136" t="s">
        <v>1235</v>
      </c>
      <c r="H199" s="137">
        <v>1</v>
      </c>
      <c r="I199" s="138"/>
      <c r="J199" s="139">
        <f>ROUND(I199*H199,2)</f>
        <v>0</v>
      </c>
      <c r="K199" s="140"/>
      <c r="L199" s="32"/>
      <c r="M199" s="141" t="s">
        <v>1</v>
      </c>
      <c r="N199" s="142" t="s">
        <v>37</v>
      </c>
      <c r="P199" s="143">
        <f>O199*H199</f>
        <v>0</v>
      </c>
      <c r="Q199" s="143">
        <v>0</v>
      </c>
      <c r="R199" s="143">
        <f>Q199*H199</f>
        <v>0</v>
      </c>
      <c r="S199" s="143">
        <v>0</v>
      </c>
      <c r="T199" s="144">
        <f>S199*H199</f>
        <v>0</v>
      </c>
      <c r="AR199" s="145" t="s">
        <v>115</v>
      </c>
      <c r="AT199" s="145" t="s">
        <v>111</v>
      </c>
      <c r="AU199" s="145" t="s">
        <v>116</v>
      </c>
      <c r="AY199" s="17" t="s">
        <v>110</v>
      </c>
      <c r="BE199" s="146">
        <f>IF(N199="základná",J199,0)</f>
        <v>0</v>
      </c>
      <c r="BF199" s="146">
        <f>IF(N199="znížená",J199,0)</f>
        <v>0</v>
      </c>
      <c r="BG199" s="146">
        <f>IF(N199="zákl. prenesená",J199,0)</f>
        <v>0</v>
      </c>
      <c r="BH199" s="146">
        <f>IF(N199="zníž. prenesená",J199,0)</f>
        <v>0</v>
      </c>
      <c r="BI199" s="146">
        <f>IF(N199="nulová",J199,0)</f>
        <v>0</v>
      </c>
      <c r="BJ199" s="17" t="s">
        <v>116</v>
      </c>
      <c r="BK199" s="146">
        <f>ROUND(I199*H199,2)</f>
        <v>0</v>
      </c>
      <c r="BL199" s="17" t="s">
        <v>115</v>
      </c>
      <c r="BM199" s="145" t="s">
        <v>479</v>
      </c>
    </row>
    <row r="200" spans="2:65" s="1" customFormat="1" ht="37.9" customHeight="1">
      <c r="B200" s="32"/>
      <c r="C200" s="133" t="s">
        <v>489</v>
      </c>
      <c r="D200" s="133" t="s">
        <v>111</v>
      </c>
      <c r="E200" s="134" t="s">
        <v>1253</v>
      </c>
      <c r="F200" s="135" t="s">
        <v>1254</v>
      </c>
      <c r="G200" s="136" t="s">
        <v>226</v>
      </c>
      <c r="H200" s="137">
        <v>1</v>
      </c>
      <c r="I200" s="138"/>
      <c r="J200" s="139">
        <f>ROUND(I200*H200,2)</f>
        <v>0</v>
      </c>
      <c r="K200" s="140"/>
      <c r="L200" s="32"/>
      <c r="M200" s="141" t="s">
        <v>1</v>
      </c>
      <c r="N200" s="142" t="s">
        <v>37</v>
      </c>
      <c r="P200" s="143">
        <f>O200*H200</f>
        <v>0</v>
      </c>
      <c r="Q200" s="143">
        <v>0</v>
      </c>
      <c r="R200" s="143">
        <f>Q200*H200</f>
        <v>0</v>
      </c>
      <c r="S200" s="143">
        <v>0</v>
      </c>
      <c r="T200" s="144">
        <f>S200*H200</f>
        <v>0</v>
      </c>
      <c r="AR200" s="145" t="s">
        <v>115</v>
      </c>
      <c r="AT200" s="145" t="s">
        <v>111</v>
      </c>
      <c r="AU200" s="145" t="s">
        <v>116</v>
      </c>
      <c r="AY200" s="17" t="s">
        <v>110</v>
      </c>
      <c r="BE200" s="146">
        <f>IF(N200="základná",J200,0)</f>
        <v>0</v>
      </c>
      <c r="BF200" s="146">
        <f>IF(N200="znížená",J200,0)</f>
        <v>0</v>
      </c>
      <c r="BG200" s="146">
        <f>IF(N200="zákl. prenesená",J200,0)</f>
        <v>0</v>
      </c>
      <c r="BH200" s="146">
        <f>IF(N200="zníž. prenesená",J200,0)</f>
        <v>0</v>
      </c>
      <c r="BI200" s="146">
        <f>IF(N200="nulová",J200,0)</f>
        <v>0</v>
      </c>
      <c r="BJ200" s="17" t="s">
        <v>116</v>
      </c>
      <c r="BK200" s="146">
        <f>ROUND(I200*H200,2)</f>
        <v>0</v>
      </c>
      <c r="BL200" s="17" t="s">
        <v>115</v>
      </c>
      <c r="BM200" s="145" t="s">
        <v>484</v>
      </c>
    </row>
    <row r="201" spans="2:65" s="1" customFormat="1" ht="33" customHeight="1">
      <c r="B201" s="32"/>
      <c r="C201" s="133" t="s">
        <v>327</v>
      </c>
      <c r="D201" s="133" t="s">
        <v>111</v>
      </c>
      <c r="E201" s="134" t="s">
        <v>1255</v>
      </c>
      <c r="F201" s="135" t="s">
        <v>1256</v>
      </c>
      <c r="G201" s="136" t="s">
        <v>226</v>
      </c>
      <c r="H201" s="137">
        <v>1</v>
      </c>
      <c r="I201" s="138"/>
      <c r="J201" s="139">
        <f>ROUND(I201*H201,2)</f>
        <v>0</v>
      </c>
      <c r="K201" s="140"/>
      <c r="L201" s="32"/>
      <c r="M201" s="141" t="s">
        <v>1</v>
      </c>
      <c r="N201" s="142" t="s">
        <v>37</v>
      </c>
      <c r="P201" s="143">
        <f>O201*H201</f>
        <v>0</v>
      </c>
      <c r="Q201" s="143">
        <v>0</v>
      </c>
      <c r="R201" s="143">
        <f>Q201*H201</f>
        <v>0</v>
      </c>
      <c r="S201" s="143">
        <v>0</v>
      </c>
      <c r="T201" s="144">
        <f>S201*H201</f>
        <v>0</v>
      </c>
      <c r="AR201" s="145" t="s">
        <v>115</v>
      </c>
      <c r="AT201" s="145" t="s">
        <v>111</v>
      </c>
      <c r="AU201" s="145" t="s">
        <v>116</v>
      </c>
      <c r="AY201" s="17" t="s">
        <v>110</v>
      </c>
      <c r="BE201" s="146">
        <f>IF(N201="základná",J201,0)</f>
        <v>0</v>
      </c>
      <c r="BF201" s="146">
        <f>IF(N201="znížená",J201,0)</f>
        <v>0</v>
      </c>
      <c r="BG201" s="146">
        <f>IF(N201="zákl. prenesená",J201,0)</f>
        <v>0</v>
      </c>
      <c r="BH201" s="146">
        <f>IF(N201="zníž. prenesená",J201,0)</f>
        <v>0</v>
      </c>
      <c r="BI201" s="146">
        <f>IF(N201="nulová",J201,0)</f>
        <v>0</v>
      </c>
      <c r="BJ201" s="17" t="s">
        <v>116</v>
      </c>
      <c r="BK201" s="146">
        <f>ROUND(I201*H201,2)</f>
        <v>0</v>
      </c>
      <c r="BL201" s="17" t="s">
        <v>115</v>
      </c>
      <c r="BM201" s="145" t="s">
        <v>492</v>
      </c>
    </row>
    <row r="202" spans="2:65" s="1" customFormat="1" ht="37.9" customHeight="1">
      <c r="B202" s="32"/>
      <c r="C202" s="133" t="s">
        <v>499</v>
      </c>
      <c r="D202" s="133" t="s">
        <v>111</v>
      </c>
      <c r="E202" s="134" t="s">
        <v>1257</v>
      </c>
      <c r="F202" s="135" t="s">
        <v>1258</v>
      </c>
      <c r="G202" s="136" t="s">
        <v>226</v>
      </c>
      <c r="H202" s="137">
        <v>2</v>
      </c>
      <c r="I202" s="138"/>
      <c r="J202" s="139">
        <f>ROUND(I202*H202,2)</f>
        <v>0</v>
      </c>
      <c r="K202" s="140"/>
      <c r="L202" s="32"/>
      <c r="M202" s="141" t="s">
        <v>1</v>
      </c>
      <c r="N202" s="142" t="s">
        <v>37</v>
      </c>
      <c r="P202" s="143">
        <f>O202*H202</f>
        <v>0</v>
      </c>
      <c r="Q202" s="143">
        <v>0</v>
      </c>
      <c r="R202" s="143">
        <f>Q202*H202</f>
        <v>0</v>
      </c>
      <c r="S202" s="143">
        <v>0</v>
      </c>
      <c r="T202" s="144">
        <f>S202*H202</f>
        <v>0</v>
      </c>
      <c r="AR202" s="145" t="s">
        <v>115</v>
      </c>
      <c r="AT202" s="145" t="s">
        <v>111</v>
      </c>
      <c r="AU202" s="145" t="s">
        <v>116</v>
      </c>
      <c r="AY202" s="17" t="s">
        <v>110</v>
      </c>
      <c r="BE202" s="146">
        <f>IF(N202="základná",J202,0)</f>
        <v>0</v>
      </c>
      <c r="BF202" s="146">
        <f>IF(N202="znížená",J202,0)</f>
        <v>0</v>
      </c>
      <c r="BG202" s="146">
        <f>IF(N202="zákl. prenesená",J202,0)</f>
        <v>0</v>
      </c>
      <c r="BH202" s="146">
        <f>IF(N202="zníž. prenesená",J202,0)</f>
        <v>0</v>
      </c>
      <c r="BI202" s="146">
        <f>IF(N202="nulová",J202,0)</f>
        <v>0</v>
      </c>
      <c r="BJ202" s="17" t="s">
        <v>116</v>
      </c>
      <c r="BK202" s="146">
        <f>ROUND(I202*H202,2)</f>
        <v>0</v>
      </c>
      <c r="BL202" s="17" t="s">
        <v>115</v>
      </c>
      <c r="BM202" s="145" t="s">
        <v>495</v>
      </c>
    </row>
    <row r="203" spans="2:65" s="10" customFormat="1" ht="25.9" customHeight="1">
      <c r="B203" s="123"/>
      <c r="D203" s="124" t="s">
        <v>70</v>
      </c>
      <c r="E203" s="125" t="s">
        <v>1259</v>
      </c>
      <c r="F203" s="125" t="s">
        <v>1260</v>
      </c>
      <c r="I203" s="126"/>
      <c r="J203" s="127">
        <f>BK203</f>
        <v>0</v>
      </c>
      <c r="L203" s="123"/>
      <c r="M203" s="128"/>
      <c r="P203" s="129">
        <f>P204+P217</f>
        <v>0</v>
      </c>
      <c r="R203" s="129">
        <f>R204+R217</f>
        <v>0</v>
      </c>
      <c r="T203" s="130">
        <f>T204+T217</f>
        <v>0</v>
      </c>
      <c r="AR203" s="124" t="s">
        <v>79</v>
      </c>
      <c r="AT203" s="131" t="s">
        <v>70</v>
      </c>
      <c r="AU203" s="131" t="s">
        <v>71</v>
      </c>
      <c r="AY203" s="124" t="s">
        <v>110</v>
      </c>
      <c r="BK203" s="132">
        <f>BK204+BK217</f>
        <v>0</v>
      </c>
    </row>
    <row r="204" spans="2:65" s="10" customFormat="1" ht="22.9" customHeight="1">
      <c r="B204" s="123"/>
      <c r="D204" s="124" t="s">
        <v>70</v>
      </c>
      <c r="E204" s="156" t="s">
        <v>1261</v>
      </c>
      <c r="F204" s="156" t="s">
        <v>1262</v>
      </c>
      <c r="I204" s="126"/>
      <c r="J204" s="157">
        <f>BK204</f>
        <v>0</v>
      </c>
      <c r="L204" s="123"/>
      <c r="M204" s="128"/>
      <c r="P204" s="129">
        <f>SUM(P205:P216)</f>
        <v>0</v>
      </c>
      <c r="R204" s="129">
        <f>SUM(R205:R216)</f>
        <v>0</v>
      </c>
      <c r="T204" s="130">
        <f>SUM(T205:T216)</f>
        <v>0</v>
      </c>
      <c r="AR204" s="124" t="s">
        <v>79</v>
      </c>
      <c r="AT204" s="131" t="s">
        <v>70</v>
      </c>
      <c r="AU204" s="131" t="s">
        <v>79</v>
      </c>
      <c r="AY204" s="124" t="s">
        <v>110</v>
      </c>
      <c r="BK204" s="132">
        <f>SUM(BK205:BK216)</f>
        <v>0</v>
      </c>
    </row>
    <row r="205" spans="2:65" s="1" customFormat="1" ht="33" customHeight="1">
      <c r="B205" s="32"/>
      <c r="C205" s="133" t="s">
        <v>333</v>
      </c>
      <c r="D205" s="133" t="s">
        <v>111</v>
      </c>
      <c r="E205" s="134" t="s">
        <v>1263</v>
      </c>
      <c r="F205" s="135" t="s">
        <v>1264</v>
      </c>
      <c r="G205" s="136" t="s">
        <v>162</v>
      </c>
      <c r="H205" s="137">
        <v>5.4</v>
      </c>
      <c r="I205" s="138"/>
      <c r="J205" s="139">
        <f t="shared" ref="J205:J216" si="40">ROUND(I205*H205,2)</f>
        <v>0</v>
      </c>
      <c r="K205" s="140"/>
      <c r="L205" s="32"/>
      <c r="M205" s="141" t="s">
        <v>1</v>
      </c>
      <c r="N205" s="142" t="s">
        <v>37</v>
      </c>
      <c r="P205" s="143">
        <f t="shared" ref="P205:P216" si="41">O205*H205</f>
        <v>0</v>
      </c>
      <c r="Q205" s="143">
        <v>0</v>
      </c>
      <c r="R205" s="143">
        <f t="shared" ref="R205:R216" si="42">Q205*H205</f>
        <v>0</v>
      </c>
      <c r="S205" s="143">
        <v>0</v>
      </c>
      <c r="T205" s="144">
        <f t="shared" ref="T205:T216" si="43">S205*H205</f>
        <v>0</v>
      </c>
      <c r="AR205" s="145" t="s">
        <v>115</v>
      </c>
      <c r="AT205" s="145" t="s">
        <v>111</v>
      </c>
      <c r="AU205" s="145" t="s">
        <v>116</v>
      </c>
      <c r="AY205" s="17" t="s">
        <v>110</v>
      </c>
      <c r="BE205" s="146">
        <f t="shared" ref="BE205:BE216" si="44">IF(N205="základná",J205,0)</f>
        <v>0</v>
      </c>
      <c r="BF205" s="146">
        <f t="shared" ref="BF205:BF216" si="45">IF(N205="znížená",J205,0)</f>
        <v>0</v>
      </c>
      <c r="BG205" s="146">
        <f t="shared" ref="BG205:BG216" si="46">IF(N205="zákl. prenesená",J205,0)</f>
        <v>0</v>
      </c>
      <c r="BH205" s="146">
        <f t="shared" ref="BH205:BH216" si="47">IF(N205="zníž. prenesená",J205,0)</f>
        <v>0</v>
      </c>
      <c r="BI205" s="146">
        <f t="shared" ref="BI205:BI216" si="48">IF(N205="nulová",J205,0)</f>
        <v>0</v>
      </c>
      <c r="BJ205" s="17" t="s">
        <v>116</v>
      </c>
      <c r="BK205" s="146">
        <f t="shared" ref="BK205:BK216" si="49">ROUND(I205*H205,2)</f>
        <v>0</v>
      </c>
      <c r="BL205" s="17" t="s">
        <v>115</v>
      </c>
      <c r="BM205" s="145" t="s">
        <v>503</v>
      </c>
    </row>
    <row r="206" spans="2:65" s="1" customFormat="1" ht="21.75" customHeight="1">
      <c r="B206" s="32"/>
      <c r="C206" s="133" t="s">
        <v>509</v>
      </c>
      <c r="D206" s="133" t="s">
        <v>111</v>
      </c>
      <c r="E206" s="134" t="s">
        <v>1265</v>
      </c>
      <c r="F206" s="135" t="s">
        <v>1266</v>
      </c>
      <c r="G206" s="136" t="s">
        <v>208</v>
      </c>
      <c r="H206" s="137">
        <v>15</v>
      </c>
      <c r="I206" s="138"/>
      <c r="J206" s="139">
        <f t="shared" si="40"/>
        <v>0</v>
      </c>
      <c r="K206" s="140"/>
      <c r="L206" s="32"/>
      <c r="M206" s="141" t="s">
        <v>1</v>
      </c>
      <c r="N206" s="142" t="s">
        <v>37</v>
      </c>
      <c r="P206" s="143">
        <f t="shared" si="41"/>
        <v>0</v>
      </c>
      <c r="Q206" s="143">
        <v>0</v>
      </c>
      <c r="R206" s="143">
        <f t="shared" si="42"/>
        <v>0</v>
      </c>
      <c r="S206" s="143">
        <v>0</v>
      </c>
      <c r="T206" s="144">
        <f t="shared" si="43"/>
        <v>0</v>
      </c>
      <c r="AR206" s="145" t="s">
        <v>115</v>
      </c>
      <c r="AT206" s="145" t="s">
        <v>111</v>
      </c>
      <c r="AU206" s="145" t="s">
        <v>116</v>
      </c>
      <c r="AY206" s="17" t="s">
        <v>110</v>
      </c>
      <c r="BE206" s="146">
        <f t="shared" si="44"/>
        <v>0</v>
      </c>
      <c r="BF206" s="146">
        <f t="shared" si="45"/>
        <v>0</v>
      </c>
      <c r="BG206" s="146">
        <f t="shared" si="46"/>
        <v>0</v>
      </c>
      <c r="BH206" s="146">
        <f t="shared" si="47"/>
        <v>0</v>
      </c>
      <c r="BI206" s="146">
        <f t="shared" si="48"/>
        <v>0</v>
      </c>
      <c r="BJ206" s="17" t="s">
        <v>116</v>
      </c>
      <c r="BK206" s="146">
        <f t="shared" si="49"/>
        <v>0</v>
      </c>
      <c r="BL206" s="17" t="s">
        <v>115</v>
      </c>
      <c r="BM206" s="145" t="s">
        <v>506</v>
      </c>
    </row>
    <row r="207" spans="2:65" s="1" customFormat="1" ht="24.2" customHeight="1">
      <c r="B207" s="32"/>
      <c r="C207" s="133" t="s">
        <v>337</v>
      </c>
      <c r="D207" s="133" t="s">
        <v>111</v>
      </c>
      <c r="E207" s="134" t="s">
        <v>1267</v>
      </c>
      <c r="F207" s="135" t="s">
        <v>1268</v>
      </c>
      <c r="G207" s="136" t="s">
        <v>208</v>
      </c>
      <c r="H207" s="137">
        <v>30</v>
      </c>
      <c r="I207" s="138"/>
      <c r="J207" s="139">
        <f t="shared" si="40"/>
        <v>0</v>
      </c>
      <c r="K207" s="140"/>
      <c r="L207" s="32"/>
      <c r="M207" s="141" t="s">
        <v>1</v>
      </c>
      <c r="N207" s="142" t="s">
        <v>37</v>
      </c>
      <c r="P207" s="143">
        <f t="shared" si="41"/>
        <v>0</v>
      </c>
      <c r="Q207" s="143">
        <v>0</v>
      </c>
      <c r="R207" s="143">
        <f t="shared" si="42"/>
        <v>0</v>
      </c>
      <c r="S207" s="143">
        <v>0</v>
      </c>
      <c r="T207" s="144">
        <f t="shared" si="43"/>
        <v>0</v>
      </c>
      <c r="AR207" s="145" t="s">
        <v>115</v>
      </c>
      <c r="AT207" s="145" t="s">
        <v>111</v>
      </c>
      <c r="AU207" s="145" t="s">
        <v>116</v>
      </c>
      <c r="AY207" s="17" t="s">
        <v>110</v>
      </c>
      <c r="BE207" s="146">
        <f t="shared" si="44"/>
        <v>0</v>
      </c>
      <c r="BF207" s="146">
        <f t="shared" si="45"/>
        <v>0</v>
      </c>
      <c r="BG207" s="146">
        <f t="shared" si="46"/>
        <v>0</v>
      </c>
      <c r="BH207" s="146">
        <f t="shared" si="47"/>
        <v>0</v>
      </c>
      <c r="BI207" s="146">
        <f t="shared" si="48"/>
        <v>0</v>
      </c>
      <c r="BJ207" s="17" t="s">
        <v>116</v>
      </c>
      <c r="BK207" s="146">
        <f t="shared" si="49"/>
        <v>0</v>
      </c>
      <c r="BL207" s="17" t="s">
        <v>115</v>
      </c>
      <c r="BM207" s="145" t="s">
        <v>512</v>
      </c>
    </row>
    <row r="208" spans="2:65" s="1" customFormat="1" ht="24.2" customHeight="1">
      <c r="B208" s="32"/>
      <c r="C208" s="133" t="s">
        <v>516</v>
      </c>
      <c r="D208" s="133" t="s">
        <v>111</v>
      </c>
      <c r="E208" s="134" t="s">
        <v>1269</v>
      </c>
      <c r="F208" s="135" t="s">
        <v>1270</v>
      </c>
      <c r="G208" s="136" t="s">
        <v>208</v>
      </c>
      <c r="H208" s="137">
        <v>14.6</v>
      </c>
      <c r="I208" s="138"/>
      <c r="J208" s="139">
        <f t="shared" si="40"/>
        <v>0</v>
      </c>
      <c r="K208" s="140"/>
      <c r="L208" s="32"/>
      <c r="M208" s="141" t="s">
        <v>1</v>
      </c>
      <c r="N208" s="142" t="s">
        <v>37</v>
      </c>
      <c r="P208" s="143">
        <f t="shared" si="41"/>
        <v>0</v>
      </c>
      <c r="Q208" s="143">
        <v>0</v>
      </c>
      <c r="R208" s="143">
        <f t="shared" si="42"/>
        <v>0</v>
      </c>
      <c r="S208" s="143">
        <v>0</v>
      </c>
      <c r="T208" s="144">
        <f t="shared" si="43"/>
        <v>0</v>
      </c>
      <c r="AR208" s="145" t="s">
        <v>115</v>
      </c>
      <c r="AT208" s="145" t="s">
        <v>111</v>
      </c>
      <c r="AU208" s="145" t="s">
        <v>116</v>
      </c>
      <c r="AY208" s="17" t="s">
        <v>110</v>
      </c>
      <c r="BE208" s="146">
        <f t="shared" si="44"/>
        <v>0</v>
      </c>
      <c r="BF208" s="146">
        <f t="shared" si="45"/>
        <v>0</v>
      </c>
      <c r="BG208" s="146">
        <f t="shared" si="46"/>
        <v>0</v>
      </c>
      <c r="BH208" s="146">
        <f t="shared" si="47"/>
        <v>0</v>
      </c>
      <c r="BI208" s="146">
        <f t="shared" si="48"/>
        <v>0</v>
      </c>
      <c r="BJ208" s="17" t="s">
        <v>116</v>
      </c>
      <c r="BK208" s="146">
        <f t="shared" si="49"/>
        <v>0</v>
      </c>
      <c r="BL208" s="17" t="s">
        <v>115</v>
      </c>
      <c r="BM208" s="145" t="s">
        <v>515</v>
      </c>
    </row>
    <row r="209" spans="2:65" s="1" customFormat="1" ht="24.2" customHeight="1">
      <c r="B209" s="32"/>
      <c r="C209" s="133" t="s">
        <v>340</v>
      </c>
      <c r="D209" s="133" t="s">
        <v>111</v>
      </c>
      <c r="E209" s="134" t="s">
        <v>1271</v>
      </c>
      <c r="F209" s="135" t="s">
        <v>957</v>
      </c>
      <c r="G209" s="136" t="s">
        <v>208</v>
      </c>
      <c r="H209" s="137">
        <v>0.4</v>
      </c>
      <c r="I209" s="138"/>
      <c r="J209" s="139">
        <f t="shared" si="40"/>
        <v>0</v>
      </c>
      <c r="K209" s="140"/>
      <c r="L209" s="32"/>
      <c r="M209" s="141" t="s">
        <v>1</v>
      </c>
      <c r="N209" s="142" t="s">
        <v>37</v>
      </c>
      <c r="P209" s="143">
        <f t="shared" si="41"/>
        <v>0</v>
      </c>
      <c r="Q209" s="143">
        <v>0</v>
      </c>
      <c r="R209" s="143">
        <f t="shared" si="42"/>
        <v>0</v>
      </c>
      <c r="S209" s="143">
        <v>0</v>
      </c>
      <c r="T209" s="144">
        <f t="shared" si="43"/>
        <v>0</v>
      </c>
      <c r="AR209" s="145" t="s">
        <v>115</v>
      </c>
      <c r="AT209" s="145" t="s">
        <v>111</v>
      </c>
      <c r="AU209" s="145" t="s">
        <v>116</v>
      </c>
      <c r="AY209" s="17" t="s">
        <v>110</v>
      </c>
      <c r="BE209" s="146">
        <f t="shared" si="44"/>
        <v>0</v>
      </c>
      <c r="BF209" s="146">
        <f t="shared" si="45"/>
        <v>0</v>
      </c>
      <c r="BG209" s="146">
        <f t="shared" si="46"/>
        <v>0</v>
      </c>
      <c r="BH209" s="146">
        <f t="shared" si="47"/>
        <v>0</v>
      </c>
      <c r="BI209" s="146">
        <f t="shared" si="48"/>
        <v>0</v>
      </c>
      <c r="BJ209" s="17" t="s">
        <v>116</v>
      </c>
      <c r="BK209" s="146">
        <f t="shared" si="49"/>
        <v>0</v>
      </c>
      <c r="BL209" s="17" t="s">
        <v>115</v>
      </c>
      <c r="BM209" s="145" t="s">
        <v>519</v>
      </c>
    </row>
    <row r="210" spans="2:65" s="1" customFormat="1" ht="24.2" customHeight="1">
      <c r="B210" s="32"/>
      <c r="C210" s="133" t="s">
        <v>531</v>
      </c>
      <c r="D210" s="133" t="s">
        <v>111</v>
      </c>
      <c r="E210" s="134" t="s">
        <v>1272</v>
      </c>
      <c r="F210" s="135" t="s">
        <v>1273</v>
      </c>
      <c r="G210" s="136" t="s">
        <v>252</v>
      </c>
      <c r="H210" s="137">
        <v>86</v>
      </c>
      <c r="I210" s="138"/>
      <c r="J210" s="139">
        <f t="shared" si="40"/>
        <v>0</v>
      </c>
      <c r="K210" s="140"/>
      <c r="L210" s="32"/>
      <c r="M210" s="141" t="s">
        <v>1</v>
      </c>
      <c r="N210" s="142" t="s">
        <v>37</v>
      </c>
      <c r="P210" s="143">
        <f t="shared" si="41"/>
        <v>0</v>
      </c>
      <c r="Q210" s="143">
        <v>0</v>
      </c>
      <c r="R210" s="143">
        <f t="shared" si="42"/>
        <v>0</v>
      </c>
      <c r="S210" s="143">
        <v>0</v>
      </c>
      <c r="T210" s="144">
        <f t="shared" si="43"/>
        <v>0</v>
      </c>
      <c r="AR210" s="145" t="s">
        <v>115</v>
      </c>
      <c r="AT210" s="145" t="s">
        <v>111</v>
      </c>
      <c r="AU210" s="145" t="s">
        <v>116</v>
      </c>
      <c r="AY210" s="17" t="s">
        <v>110</v>
      </c>
      <c r="BE210" s="146">
        <f t="shared" si="44"/>
        <v>0</v>
      </c>
      <c r="BF210" s="146">
        <f t="shared" si="45"/>
        <v>0</v>
      </c>
      <c r="BG210" s="146">
        <f t="shared" si="46"/>
        <v>0</v>
      </c>
      <c r="BH210" s="146">
        <f t="shared" si="47"/>
        <v>0</v>
      </c>
      <c r="BI210" s="146">
        <f t="shared" si="48"/>
        <v>0</v>
      </c>
      <c r="BJ210" s="17" t="s">
        <v>116</v>
      </c>
      <c r="BK210" s="146">
        <f t="shared" si="49"/>
        <v>0</v>
      </c>
      <c r="BL210" s="17" t="s">
        <v>115</v>
      </c>
      <c r="BM210" s="145" t="s">
        <v>524</v>
      </c>
    </row>
    <row r="211" spans="2:65" s="1" customFormat="1" ht="33" customHeight="1">
      <c r="B211" s="32"/>
      <c r="C211" s="133" t="s">
        <v>344</v>
      </c>
      <c r="D211" s="133" t="s">
        <v>111</v>
      </c>
      <c r="E211" s="134" t="s">
        <v>1274</v>
      </c>
      <c r="F211" s="135" t="s">
        <v>1275</v>
      </c>
      <c r="G211" s="136" t="s">
        <v>277</v>
      </c>
      <c r="H211" s="137">
        <v>6</v>
      </c>
      <c r="I211" s="138"/>
      <c r="J211" s="139">
        <f t="shared" si="40"/>
        <v>0</v>
      </c>
      <c r="K211" s="140"/>
      <c r="L211" s="32"/>
      <c r="M211" s="141" t="s">
        <v>1</v>
      </c>
      <c r="N211" s="142" t="s">
        <v>37</v>
      </c>
      <c r="P211" s="143">
        <f t="shared" si="41"/>
        <v>0</v>
      </c>
      <c r="Q211" s="143">
        <v>0</v>
      </c>
      <c r="R211" s="143">
        <f t="shared" si="42"/>
        <v>0</v>
      </c>
      <c r="S211" s="143">
        <v>0</v>
      </c>
      <c r="T211" s="144">
        <f t="shared" si="43"/>
        <v>0</v>
      </c>
      <c r="AR211" s="145" t="s">
        <v>115</v>
      </c>
      <c r="AT211" s="145" t="s">
        <v>111</v>
      </c>
      <c r="AU211" s="145" t="s">
        <v>116</v>
      </c>
      <c r="AY211" s="17" t="s">
        <v>110</v>
      </c>
      <c r="BE211" s="146">
        <f t="shared" si="44"/>
        <v>0</v>
      </c>
      <c r="BF211" s="146">
        <f t="shared" si="45"/>
        <v>0</v>
      </c>
      <c r="BG211" s="146">
        <f t="shared" si="46"/>
        <v>0</v>
      </c>
      <c r="BH211" s="146">
        <f t="shared" si="47"/>
        <v>0</v>
      </c>
      <c r="BI211" s="146">
        <f t="shared" si="48"/>
        <v>0</v>
      </c>
      <c r="BJ211" s="17" t="s">
        <v>116</v>
      </c>
      <c r="BK211" s="146">
        <f t="shared" si="49"/>
        <v>0</v>
      </c>
      <c r="BL211" s="17" t="s">
        <v>115</v>
      </c>
      <c r="BM211" s="145" t="s">
        <v>534</v>
      </c>
    </row>
    <row r="212" spans="2:65" s="1" customFormat="1" ht="21.75" customHeight="1">
      <c r="B212" s="32"/>
      <c r="C212" s="133" t="s">
        <v>540</v>
      </c>
      <c r="D212" s="133" t="s">
        <v>111</v>
      </c>
      <c r="E212" s="134" t="s">
        <v>1276</v>
      </c>
      <c r="F212" s="135" t="s">
        <v>1277</v>
      </c>
      <c r="G212" s="136" t="s">
        <v>277</v>
      </c>
      <c r="H212" s="137">
        <v>10</v>
      </c>
      <c r="I212" s="138"/>
      <c r="J212" s="139">
        <f t="shared" si="40"/>
        <v>0</v>
      </c>
      <c r="K212" s="140"/>
      <c r="L212" s="32"/>
      <c r="M212" s="141" t="s">
        <v>1</v>
      </c>
      <c r="N212" s="142" t="s">
        <v>37</v>
      </c>
      <c r="P212" s="143">
        <f t="shared" si="41"/>
        <v>0</v>
      </c>
      <c r="Q212" s="143">
        <v>0</v>
      </c>
      <c r="R212" s="143">
        <f t="shared" si="42"/>
        <v>0</v>
      </c>
      <c r="S212" s="143">
        <v>0</v>
      </c>
      <c r="T212" s="144">
        <f t="shared" si="43"/>
        <v>0</v>
      </c>
      <c r="AR212" s="145" t="s">
        <v>115</v>
      </c>
      <c r="AT212" s="145" t="s">
        <v>111</v>
      </c>
      <c r="AU212" s="145" t="s">
        <v>116</v>
      </c>
      <c r="AY212" s="17" t="s">
        <v>110</v>
      </c>
      <c r="BE212" s="146">
        <f t="shared" si="44"/>
        <v>0</v>
      </c>
      <c r="BF212" s="146">
        <f t="shared" si="45"/>
        <v>0</v>
      </c>
      <c r="BG212" s="146">
        <f t="shared" si="46"/>
        <v>0</v>
      </c>
      <c r="BH212" s="146">
        <f t="shared" si="47"/>
        <v>0</v>
      </c>
      <c r="BI212" s="146">
        <f t="shared" si="48"/>
        <v>0</v>
      </c>
      <c r="BJ212" s="17" t="s">
        <v>116</v>
      </c>
      <c r="BK212" s="146">
        <f t="shared" si="49"/>
        <v>0</v>
      </c>
      <c r="BL212" s="17" t="s">
        <v>115</v>
      </c>
      <c r="BM212" s="145" t="s">
        <v>537</v>
      </c>
    </row>
    <row r="213" spans="2:65" s="1" customFormat="1" ht="24.2" customHeight="1">
      <c r="B213" s="32"/>
      <c r="C213" s="133" t="s">
        <v>347</v>
      </c>
      <c r="D213" s="133" t="s">
        <v>111</v>
      </c>
      <c r="E213" s="134" t="s">
        <v>1278</v>
      </c>
      <c r="F213" s="135" t="s">
        <v>1279</v>
      </c>
      <c r="G213" s="136" t="s">
        <v>277</v>
      </c>
      <c r="H213" s="137">
        <v>10</v>
      </c>
      <c r="I213" s="138"/>
      <c r="J213" s="139">
        <f t="shared" si="40"/>
        <v>0</v>
      </c>
      <c r="K213" s="140"/>
      <c r="L213" s="32"/>
      <c r="M213" s="141" t="s">
        <v>1</v>
      </c>
      <c r="N213" s="142" t="s">
        <v>37</v>
      </c>
      <c r="P213" s="143">
        <f t="shared" si="41"/>
        <v>0</v>
      </c>
      <c r="Q213" s="143">
        <v>0</v>
      </c>
      <c r="R213" s="143">
        <f t="shared" si="42"/>
        <v>0</v>
      </c>
      <c r="S213" s="143">
        <v>0</v>
      </c>
      <c r="T213" s="144">
        <f t="shared" si="43"/>
        <v>0</v>
      </c>
      <c r="AR213" s="145" t="s">
        <v>115</v>
      </c>
      <c r="AT213" s="145" t="s">
        <v>111</v>
      </c>
      <c r="AU213" s="145" t="s">
        <v>116</v>
      </c>
      <c r="AY213" s="17" t="s">
        <v>110</v>
      </c>
      <c r="BE213" s="146">
        <f t="shared" si="44"/>
        <v>0</v>
      </c>
      <c r="BF213" s="146">
        <f t="shared" si="45"/>
        <v>0</v>
      </c>
      <c r="BG213" s="146">
        <f t="shared" si="46"/>
        <v>0</v>
      </c>
      <c r="BH213" s="146">
        <f t="shared" si="47"/>
        <v>0</v>
      </c>
      <c r="BI213" s="146">
        <f t="shared" si="48"/>
        <v>0</v>
      </c>
      <c r="BJ213" s="17" t="s">
        <v>116</v>
      </c>
      <c r="BK213" s="146">
        <f t="shared" si="49"/>
        <v>0</v>
      </c>
      <c r="BL213" s="17" t="s">
        <v>115</v>
      </c>
      <c r="BM213" s="145" t="s">
        <v>543</v>
      </c>
    </row>
    <row r="214" spans="2:65" s="1" customFormat="1" ht="24.2" customHeight="1">
      <c r="B214" s="32"/>
      <c r="C214" s="133" t="s">
        <v>549</v>
      </c>
      <c r="D214" s="133" t="s">
        <v>111</v>
      </c>
      <c r="E214" s="134" t="s">
        <v>1280</v>
      </c>
      <c r="F214" s="135" t="s">
        <v>1281</v>
      </c>
      <c r="G214" s="136" t="s">
        <v>252</v>
      </c>
      <c r="H214" s="137">
        <v>110</v>
      </c>
      <c r="I214" s="138"/>
      <c r="J214" s="139">
        <f t="shared" si="40"/>
        <v>0</v>
      </c>
      <c r="K214" s="140"/>
      <c r="L214" s="32"/>
      <c r="M214" s="141" t="s">
        <v>1</v>
      </c>
      <c r="N214" s="142" t="s">
        <v>37</v>
      </c>
      <c r="P214" s="143">
        <f t="shared" si="41"/>
        <v>0</v>
      </c>
      <c r="Q214" s="143">
        <v>0</v>
      </c>
      <c r="R214" s="143">
        <f t="shared" si="42"/>
        <v>0</v>
      </c>
      <c r="S214" s="143">
        <v>0</v>
      </c>
      <c r="T214" s="144">
        <f t="shared" si="43"/>
        <v>0</v>
      </c>
      <c r="AR214" s="145" t="s">
        <v>115</v>
      </c>
      <c r="AT214" s="145" t="s">
        <v>111</v>
      </c>
      <c r="AU214" s="145" t="s">
        <v>116</v>
      </c>
      <c r="AY214" s="17" t="s">
        <v>110</v>
      </c>
      <c r="BE214" s="146">
        <f t="shared" si="44"/>
        <v>0</v>
      </c>
      <c r="BF214" s="146">
        <f t="shared" si="45"/>
        <v>0</v>
      </c>
      <c r="BG214" s="146">
        <f t="shared" si="46"/>
        <v>0</v>
      </c>
      <c r="BH214" s="146">
        <f t="shared" si="47"/>
        <v>0</v>
      </c>
      <c r="BI214" s="146">
        <f t="shared" si="48"/>
        <v>0</v>
      </c>
      <c r="BJ214" s="17" t="s">
        <v>116</v>
      </c>
      <c r="BK214" s="146">
        <f t="shared" si="49"/>
        <v>0</v>
      </c>
      <c r="BL214" s="17" t="s">
        <v>115</v>
      </c>
      <c r="BM214" s="145" t="s">
        <v>547</v>
      </c>
    </row>
    <row r="215" spans="2:65" s="1" customFormat="1" ht="24.2" customHeight="1">
      <c r="B215" s="32"/>
      <c r="C215" s="133" t="s">
        <v>358</v>
      </c>
      <c r="D215" s="133" t="s">
        <v>111</v>
      </c>
      <c r="E215" s="134" t="s">
        <v>1282</v>
      </c>
      <c r="F215" s="135" t="s">
        <v>1283</v>
      </c>
      <c r="G215" s="136" t="s">
        <v>252</v>
      </c>
      <c r="H215" s="137">
        <v>100</v>
      </c>
      <c r="I215" s="138"/>
      <c r="J215" s="139">
        <f t="shared" si="40"/>
        <v>0</v>
      </c>
      <c r="K215" s="140"/>
      <c r="L215" s="32"/>
      <c r="M215" s="141" t="s">
        <v>1</v>
      </c>
      <c r="N215" s="142" t="s">
        <v>37</v>
      </c>
      <c r="P215" s="143">
        <f t="shared" si="41"/>
        <v>0</v>
      </c>
      <c r="Q215" s="143">
        <v>0</v>
      </c>
      <c r="R215" s="143">
        <f t="shared" si="42"/>
        <v>0</v>
      </c>
      <c r="S215" s="143">
        <v>0</v>
      </c>
      <c r="T215" s="144">
        <f t="shared" si="43"/>
        <v>0</v>
      </c>
      <c r="AR215" s="145" t="s">
        <v>115</v>
      </c>
      <c r="AT215" s="145" t="s">
        <v>111</v>
      </c>
      <c r="AU215" s="145" t="s">
        <v>116</v>
      </c>
      <c r="AY215" s="17" t="s">
        <v>110</v>
      </c>
      <c r="BE215" s="146">
        <f t="shared" si="44"/>
        <v>0</v>
      </c>
      <c r="BF215" s="146">
        <f t="shared" si="45"/>
        <v>0</v>
      </c>
      <c r="BG215" s="146">
        <f t="shared" si="46"/>
        <v>0</v>
      </c>
      <c r="BH215" s="146">
        <f t="shared" si="47"/>
        <v>0</v>
      </c>
      <c r="BI215" s="146">
        <f t="shared" si="48"/>
        <v>0</v>
      </c>
      <c r="BJ215" s="17" t="s">
        <v>116</v>
      </c>
      <c r="BK215" s="146">
        <f t="shared" si="49"/>
        <v>0</v>
      </c>
      <c r="BL215" s="17" t="s">
        <v>115</v>
      </c>
      <c r="BM215" s="145" t="s">
        <v>552</v>
      </c>
    </row>
    <row r="216" spans="2:65" s="1" customFormat="1" ht="16.5" customHeight="1">
      <c r="B216" s="32"/>
      <c r="C216" s="133" t="s">
        <v>556</v>
      </c>
      <c r="D216" s="133" t="s">
        <v>111</v>
      </c>
      <c r="E216" s="134" t="s">
        <v>1179</v>
      </c>
      <c r="F216" s="135" t="s">
        <v>1180</v>
      </c>
      <c r="G216" s="136" t="s">
        <v>1181</v>
      </c>
      <c r="H216" s="137">
        <v>19.419</v>
      </c>
      <c r="I216" s="138"/>
      <c r="J216" s="139">
        <f t="shared" si="40"/>
        <v>0</v>
      </c>
      <c r="K216" s="140"/>
      <c r="L216" s="32"/>
      <c r="M216" s="141" t="s">
        <v>1</v>
      </c>
      <c r="N216" s="142" t="s">
        <v>37</v>
      </c>
      <c r="P216" s="143">
        <f t="shared" si="41"/>
        <v>0</v>
      </c>
      <c r="Q216" s="143">
        <v>0</v>
      </c>
      <c r="R216" s="143">
        <f t="shared" si="42"/>
        <v>0</v>
      </c>
      <c r="S216" s="143">
        <v>0</v>
      </c>
      <c r="T216" s="144">
        <f t="shared" si="43"/>
        <v>0</v>
      </c>
      <c r="AR216" s="145" t="s">
        <v>115</v>
      </c>
      <c r="AT216" s="145" t="s">
        <v>111</v>
      </c>
      <c r="AU216" s="145" t="s">
        <v>116</v>
      </c>
      <c r="AY216" s="17" t="s">
        <v>110</v>
      </c>
      <c r="BE216" s="146">
        <f t="shared" si="44"/>
        <v>0</v>
      </c>
      <c r="BF216" s="146">
        <f t="shared" si="45"/>
        <v>0</v>
      </c>
      <c r="BG216" s="146">
        <f t="shared" si="46"/>
        <v>0</v>
      </c>
      <c r="BH216" s="146">
        <f t="shared" si="47"/>
        <v>0</v>
      </c>
      <c r="BI216" s="146">
        <f t="shared" si="48"/>
        <v>0</v>
      </c>
      <c r="BJ216" s="17" t="s">
        <v>116</v>
      </c>
      <c r="BK216" s="146">
        <f t="shared" si="49"/>
        <v>0</v>
      </c>
      <c r="BL216" s="17" t="s">
        <v>115</v>
      </c>
      <c r="BM216" s="145" t="s">
        <v>555</v>
      </c>
    </row>
    <row r="217" spans="2:65" s="10" customFormat="1" ht="22.9" customHeight="1">
      <c r="B217" s="123"/>
      <c r="D217" s="124" t="s">
        <v>70</v>
      </c>
      <c r="E217" s="156" t="s">
        <v>1284</v>
      </c>
      <c r="F217" s="156" t="s">
        <v>1285</v>
      </c>
      <c r="I217" s="126"/>
      <c r="J217" s="157">
        <f>BK217</f>
        <v>0</v>
      </c>
      <c r="L217" s="123"/>
      <c r="M217" s="128"/>
      <c r="P217" s="129">
        <f>SUM(P218:P220)</f>
        <v>0</v>
      </c>
      <c r="R217" s="129">
        <f>SUM(R218:R220)</f>
        <v>0</v>
      </c>
      <c r="T217" s="130">
        <f>SUM(T218:T220)</f>
        <v>0</v>
      </c>
      <c r="AR217" s="124" t="s">
        <v>79</v>
      </c>
      <c r="AT217" s="131" t="s">
        <v>70</v>
      </c>
      <c r="AU217" s="131" t="s">
        <v>79</v>
      </c>
      <c r="AY217" s="124" t="s">
        <v>110</v>
      </c>
      <c r="BK217" s="132">
        <f>SUM(BK218:BK220)</f>
        <v>0</v>
      </c>
    </row>
    <row r="218" spans="2:65" s="1" customFormat="1" ht="24.2" customHeight="1">
      <c r="B218" s="32"/>
      <c r="C218" s="133" t="s">
        <v>365</v>
      </c>
      <c r="D218" s="133" t="s">
        <v>111</v>
      </c>
      <c r="E218" s="134" t="s">
        <v>1286</v>
      </c>
      <c r="F218" s="135" t="s">
        <v>1185</v>
      </c>
      <c r="G218" s="136" t="s">
        <v>162</v>
      </c>
      <c r="H218" s="137">
        <v>6</v>
      </c>
      <c r="I218" s="138"/>
      <c r="J218" s="139">
        <f>ROUND(I218*H218,2)</f>
        <v>0</v>
      </c>
      <c r="K218" s="140"/>
      <c r="L218" s="32"/>
      <c r="M218" s="141" t="s">
        <v>1</v>
      </c>
      <c r="N218" s="142" t="s">
        <v>37</v>
      </c>
      <c r="P218" s="143">
        <f>O218*H218</f>
        <v>0</v>
      </c>
      <c r="Q218" s="143">
        <v>0</v>
      </c>
      <c r="R218" s="143">
        <f>Q218*H218</f>
        <v>0</v>
      </c>
      <c r="S218" s="143">
        <v>0</v>
      </c>
      <c r="T218" s="144">
        <f>S218*H218</f>
        <v>0</v>
      </c>
      <c r="AR218" s="145" t="s">
        <v>115</v>
      </c>
      <c r="AT218" s="145" t="s">
        <v>111</v>
      </c>
      <c r="AU218" s="145" t="s">
        <v>116</v>
      </c>
      <c r="AY218" s="17" t="s">
        <v>110</v>
      </c>
      <c r="BE218" s="146">
        <f>IF(N218="základná",J218,0)</f>
        <v>0</v>
      </c>
      <c r="BF218" s="146">
        <f>IF(N218="znížená",J218,0)</f>
        <v>0</v>
      </c>
      <c r="BG218" s="146">
        <f>IF(N218="zákl. prenesená",J218,0)</f>
        <v>0</v>
      </c>
      <c r="BH218" s="146">
        <f>IF(N218="zníž. prenesená",J218,0)</f>
        <v>0</v>
      </c>
      <c r="BI218" s="146">
        <f>IF(N218="nulová",J218,0)</f>
        <v>0</v>
      </c>
      <c r="BJ218" s="17" t="s">
        <v>116</v>
      </c>
      <c r="BK218" s="146">
        <f>ROUND(I218*H218,2)</f>
        <v>0</v>
      </c>
      <c r="BL218" s="17" t="s">
        <v>115</v>
      </c>
      <c r="BM218" s="145" t="s">
        <v>559</v>
      </c>
    </row>
    <row r="219" spans="2:65" s="1" customFormat="1" ht="24.2" customHeight="1">
      <c r="B219" s="32"/>
      <c r="C219" s="133" t="s">
        <v>563</v>
      </c>
      <c r="D219" s="133" t="s">
        <v>111</v>
      </c>
      <c r="E219" s="134" t="s">
        <v>1287</v>
      </c>
      <c r="F219" s="135" t="s">
        <v>1187</v>
      </c>
      <c r="G219" s="136" t="s">
        <v>162</v>
      </c>
      <c r="H219" s="137">
        <v>6</v>
      </c>
      <c r="I219" s="138"/>
      <c r="J219" s="139">
        <f>ROUND(I219*H219,2)</f>
        <v>0</v>
      </c>
      <c r="K219" s="140"/>
      <c r="L219" s="32"/>
      <c r="M219" s="141" t="s">
        <v>1</v>
      </c>
      <c r="N219" s="142" t="s">
        <v>37</v>
      </c>
      <c r="P219" s="143">
        <f>O219*H219</f>
        <v>0</v>
      </c>
      <c r="Q219" s="143">
        <v>0</v>
      </c>
      <c r="R219" s="143">
        <f>Q219*H219</f>
        <v>0</v>
      </c>
      <c r="S219" s="143">
        <v>0</v>
      </c>
      <c r="T219" s="144">
        <f>S219*H219</f>
        <v>0</v>
      </c>
      <c r="AR219" s="145" t="s">
        <v>115</v>
      </c>
      <c r="AT219" s="145" t="s">
        <v>111</v>
      </c>
      <c r="AU219" s="145" t="s">
        <v>116</v>
      </c>
      <c r="AY219" s="17" t="s">
        <v>110</v>
      </c>
      <c r="BE219" s="146">
        <f>IF(N219="základná",J219,0)</f>
        <v>0</v>
      </c>
      <c r="BF219" s="146">
        <f>IF(N219="znížená",J219,0)</f>
        <v>0</v>
      </c>
      <c r="BG219" s="146">
        <f>IF(N219="zákl. prenesená",J219,0)</f>
        <v>0</v>
      </c>
      <c r="BH219" s="146">
        <f>IF(N219="zníž. prenesená",J219,0)</f>
        <v>0</v>
      </c>
      <c r="BI219" s="146">
        <f>IF(N219="nulová",J219,0)</f>
        <v>0</v>
      </c>
      <c r="BJ219" s="17" t="s">
        <v>116</v>
      </c>
      <c r="BK219" s="146">
        <f>ROUND(I219*H219,2)</f>
        <v>0</v>
      </c>
      <c r="BL219" s="17" t="s">
        <v>115</v>
      </c>
      <c r="BM219" s="145" t="s">
        <v>562</v>
      </c>
    </row>
    <row r="220" spans="2:65" s="1" customFormat="1" ht="16.5" customHeight="1">
      <c r="B220" s="32"/>
      <c r="C220" s="133" t="s">
        <v>369</v>
      </c>
      <c r="D220" s="133" t="s">
        <v>111</v>
      </c>
      <c r="E220" s="134" t="s">
        <v>1179</v>
      </c>
      <c r="F220" s="135" t="s">
        <v>1180</v>
      </c>
      <c r="G220" s="136" t="s">
        <v>1181</v>
      </c>
      <c r="H220" s="137">
        <v>2.5379999999999998</v>
      </c>
      <c r="I220" s="138"/>
      <c r="J220" s="139">
        <f>ROUND(I220*H220,2)</f>
        <v>0</v>
      </c>
      <c r="K220" s="140"/>
      <c r="L220" s="32"/>
      <c r="M220" s="147" t="s">
        <v>1</v>
      </c>
      <c r="N220" s="148" t="s">
        <v>37</v>
      </c>
      <c r="O220" s="149"/>
      <c r="P220" s="150">
        <f>O220*H220</f>
        <v>0</v>
      </c>
      <c r="Q220" s="150">
        <v>0</v>
      </c>
      <c r="R220" s="150">
        <f>Q220*H220</f>
        <v>0</v>
      </c>
      <c r="S220" s="150">
        <v>0</v>
      </c>
      <c r="T220" s="151">
        <f>S220*H220</f>
        <v>0</v>
      </c>
      <c r="AR220" s="145" t="s">
        <v>115</v>
      </c>
      <c r="AT220" s="145" t="s">
        <v>111</v>
      </c>
      <c r="AU220" s="145" t="s">
        <v>116</v>
      </c>
      <c r="AY220" s="17" t="s">
        <v>110</v>
      </c>
      <c r="BE220" s="146">
        <f>IF(N220="základná",J220,0)</f>
        <v>0</v>
      </c>
      <c r="BF220" s="146">
        <f>IF(N220="znížená",J220,0)</f>
        <v>0</v>
      </c>
      <c r="BG220" s="146">
        <f>IF(N220="zákl. prenesená",J220,0)</f>
        <v>0</v>
      </c>
      <c r="BH220" s="146">
        <f>IF(N220="zníž. prenesená",J220,0)</f>
        <v>0</v>
      </c>
      <c r="BI220" s="146">
        <f>IF(N220="nulová",J220,0)</f>
        <v>0</v>
      </c>
      <c r="BJ220" s="17" t="s">
        <v>116</v>
      </c>
      <c r="BK220" s="146">
        <f>ROUND(I220*H220,2)</f>
        <v>0</v>
      </c>
      <c r="BL220" s="17" t="s">
        <v>115</v>
      </c>
      <c r="BM220" s="145" t="s">
        <v>566</v>
      </c>
    </row>
    <row r="221" spans="2:65" s="1" customFormat="1" ht="6.95" customHeight="1">
      <c r="B221" s="47"/>
      <c r="C221" s="48"/>
      <c r="D221" s="48"/>
      <c r="E221" s="48"/>
      <c r="F221" s="48"/>
      <c r="G221" s="48"/>
      <c r="H221" s="48"/>
      <c r="I221" s="48"/>
      <c r="J221" s="48"/>
      <c r="K221" s="48"/>
      <c r="L221" s="32"/>
    </row>
  </sheetData>
  <sheetProtection algorithmName="SHA-512" hashValue="5rYHKFxogN3oqLotLqC6MRymUHtcY8HVtMv9lvlef7rtNOF6r+It92acsIzqtjrSXnPxn6YmNDV3MYo9V/X51A==" saltValue="WTHkRsJt8vbK3JghVrQZF81fFIyloJa0b3DOCR9COyHB+ALgAo2XTG9kQgfo5qJmlkmw79XDq2CLzB7bY1HnJw==" spinCount="100000" sheet="1" objects="1" scenarios="1" formatColumns="0" formatRows="0" autoFilter="0"/>
  <autoFilter ref="C129:K220" xr:uid="{00000000-0009-0000-0000-000003000000}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831EE863-7639-4388-9EF9-5C91AB594CF5}"/>
</file>

<file path=customXml/itemProps2.xml><?xml version="1.0" encoding="utf-8"?>
<ds:datastoreItem xmlns:ds="http://schemas.openxmlformats.org/officeDocument/2006/customXml" ds:itemID="{339A67FA-E700-4B99-9564-8FDADC7D5CD9}"/>
</file>

<file path=customXml/itemProps3.xml><?xml version="1.0" encoding="utf-8"?>
<ds:datastoreItem xmlns:ds="http://schemas.openxmlformats.org/officeDocument/2006/customXml" ds:itemID="{18BCF5D7-52C6-40C6-82CD-DF19EFE734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8</vt:i4>
      </vt:variant>
    </vt:vector>
  </HeadingPairs>
  <TitlesOfParts>
    <vt:vector size="12" baseType="lpstr">
      <vt:lpstr>Rekapitulácia stavby</vt:lpstr>
      <vt:lpstr>000-00 - Všeobecné položk...</vt:lpstr>
      <vt:lpstr>201-00 - Rekonštrukcia mo...</vt:lpstr>
      <vt:lpstr>601-00 - Preložka elektri...</vt:lpstr>
      <vt:lpstr>'000-00 - Všeobecné položk...'!Názvy_tlače</vt:lpstr>
      <vt:lpstr>'201-00 - Rekonštrukcia mo...'!Názvy_tlače</vt:lpstr>
      <vt:lpstr>'601-00 - Preložka elektri...'!Názvy_tlače</vt:lpstr>
      <vt:lpstr>'Rekapitulácia stavby'!Názvy_tlače</vt:lpstr>
      <vt:lpstr>'000-00 - Všeobecné položk...'!Oblasť_tlače</vt:lpstr>
      <vt:lpstr>'201-00 - Rekonštrukcia mo...'!Oblasť_tlače</vt:lpstr>
      <vt:lpstr>'601-00 - Preložka elektri...'!Oblasť_tlače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Tomeková Katarína, Ing. </dc:creator>
  <cp:lastModifiedBy>Magura Milan, Ing.</cp:lastModifiedBy>
  <dcterms:created xsi:type="dcterms:W3CDTF">2026-02-09T09:51:12Z</dcterms:created>
  <dcterms:modified xsi:type="dcterms:W3CDTF">2026-02-09T11:30:51Z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